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ashintseva\Desktop\ГП\ОТЧЕТЫ по ГП\2025\за 2025 год\ГП Экономический потенциал\"/>
    </mc:Choice>
  </mc:AlternateContent>
  <bookViews>
    <workbookView xWindow="11325" yWindow="90" windowWidth="11730" windowHeight="9390"/>
  </bookViews>
  <sheets>
    <sheet name="Таблица 1 (мероприятия (рез-ты)" sheetId="12" r:id="rId1"/>
    <sheet name="Таблица 2 (отчет по ОКС)" sheetId="18" r:id="rId2"/>
    <sheet name="Таблица 3 (показатели)" sheetId="19" r:id="rId3"/>
    <sheet name="Таблица 4 (меры ГР)" sheetId="20" r:id="rId4"/>
    <sheet name="Таблица 5 (ЭГП)" sheetId="21" r:id="rId5"/>
  </sheets>
  <definedNames>
    <definedName name="_xlnm._FilterDatabase" localSheetId="0" hidden="1">'Таблица 1 (мероприятия (рез-ты)'!$A$4:$O$81</definedName>
    <definedName name="_xlnm.Print_Area" localSheetId="0">'Таблица 1 (мероприятия (рез-ты)'!$A$1:$O$531</definedName>
  </definedNames>
  <calcPr calcId="152511"/>
</workbook>
</file>

<file path=xl/calcChain.xml><?xml version="1.0" encoding="utf-8"?>
<calcChain xmlns="http://schemas.openxmlformats.org/spreadsheetml/2006/main">
  <c r="H6" i="21" l="1"/>
  <c r="G6" i="21"/>
  <c r="F6" i="21"/>
  <c r="E6" i="21"/>
  <c r="D6" i="21"/>
  <c r="H16" i="21"/>
  <c r="H17" i="21"/>
  <c r="H18" i="21"/>
  <c r="H19" i="21"/>
  <c r="H10" i="21"/>
  <c r="H11" i="21"/>
  <c r="H12" i="21"/>
  <c r="H13" i="21"/>
  <c r="H14" i="21"/>
  <c r="H15" i="21"/>
  <c r="H8" i="21"/>
  <c r="H9" i="21"/>
  <c r="H7" i="21"/>
  <c r="F19" i="21" l="1"/>
  <c r="F18" i="21"/>
  <c r="F17" i="21"/>
  <c r="F16" i="21"/>
  <c r="F15" i="21"/>
  <c r="F14" i="21"/>
  <c r="F13" i="21"/>
  <c r="F12" i="21"/>
  <c r="F11" i="21"/>
  <c r="F10" i="21"/>
  <c r="F9" i="21"/>
  <c r="F8" i="21"/>
  <c r="F7" i="21"/>
  <c r="E23" i="21"/>
  <c r="E22" i="21"/>
  <c r="E21" i="21"/>
  <c r="E20" i="21"/>
  <c r="E19" i="21"/>
  <c r="E18" i="21"/>
  <c r="E17" i="21"/>
  <c r="E16" i="21"/>
  <c r="E15" i="21"/>
  <c r="E14" i="21"/>
  <c r="E13" i="21"/>
  <c r="E12" i="21"/>
  <c r="E11" i="21"/>
  <c r="E10" i="21"/>
  <c r="E9" i="21"/>
  <c r="G54" i="12"/>
  <c r="E8" i="21"/>
  <c r="E7" i="21"/>
  <c r="D19" i="21"/>
  <c r="D18" i="21"/>
  <c r="D17" i="21"/>
  <c r="D16" i="21"/>
  <c r="D15" i="21"/>
  <c r="D14" i="21"/>
  <c r="D13" i="21"/>
  <c r="D12" i="21"/>
  <c r="D11" i="21"/>
  <c r="D10" i="21"/>
  <c r="B23" i="21"/>
  <c r="B22" i="21"/>
  <c r="B21" i="21"/>
  <c r="B20" i="21"/>
  <c r="B19" i="21"/>
  <c r="B18" i="21"/>
  <c r="B17" i="21"/>
  <c r="B16" i="21"/>
  <c r="B15" i="21"/>
  <c r="B14" i="21"/>
  <c r="B13" i="21"/>
  <c r="B12" i="21"/>
  <c r="B11" i="21"/>
  <c r="B10" i="21"/>
  <c r="D9" i="21"/>
  <c r="D8" i="21"/>
  <c r="D7" i="21"/>
  <c r="B9" i="21"/>
  <c r="B8" i="21"/>
  <c r="B7" i="21"/>
  <c r="M5" i="19" l="1"/>
  <c r="M23" i="19"/>
  <c r="M25" i="19"/>
  <c r="M26" i="19"/>
  <c r="M27" i="19"/>
  <c r="M28" i="19"/>
  <c r="M29" i="19"/>
  <c r="M24" i="19"/>
  <c r="M35" i="19"/>
  <c r="L20" i="12" l="1"/>
  <c r="L16" i="12"/>
  <c r="L15" i="12"/>
  <c r="L11" i="12"/>
  <c r="L6" i="12"/>
  <c r="L21" i="12"/>
  <c r="L40" i="12"/>
  <c r="L36" i="12"/>
  <c r="L167" i="12" l="1"/>
  <c r="L166" i="12"/>
  <c r="L165" i="12"/>
  <c r="M199" i="12"/>
  <c r="M178" i="12"/>
  <c r="M170" i="12"/>
  <c r="L164" i="12" l="1"/>
  <c r="L168" i="12" s="1"/>
  <c r="M36" i="19" l="1"/>
  <c r="L451" i="12"/>
  <c r="L447" i="12"/>
  <c r="L450" i="12"/>
  <c r="L449" i="12"/>
  <c r="L448" i="12"/>
  <c r="M468" i="12"/>
  <c r="L330" i="12"/>
  <c r="L326" i="12"/>
  <c r="M332" i="12"/>
  <c r="L211" i="12"/>
  <c r="L207" i="12"/>
  <c r="L210" i="12"/>
  <c r="L209" i="12"/>
  <c r="L208" i="12"/>
  <c r="M317" i="12"/>
  <c r="F318" i="12"/>
  <c r="M308" i="12"/>
  <c r="M301" i="12"/>
  <c r="M292" i="12"/>
  <c r="M283" i="12"/>
  <c r="M274" i="12"/>
  <c r="F275" i="12"/>
  <c r="M265" i="12"/>
  <c r="M247" i="12"/>
  <c r="M229" i="12"/>
  <c r="M221" i="12"/>
  <c r="M213" i="12"/>
  <c r="M12" i="19" l="1"/>
  <c r="M16" i="19"/>
  <c r="M18" i="19"/>
  <c r="M37" i="19" l="1"/>
  <c r="M39" i="19"/>
  <c r="M40" i="19"/>
  <c r="M38" i="19"/>
  <c r="L363" i="12" l="1"/>
  <c r="L359" i="12"/>
  <c r="M365" i="12"/>
  <c r="L349" i="12"/>
  <c r="L345" i="12"/>
  <c r="M351" i="12"/>
  <c r="L403" i="12" l="1"/>
  <c r="L399" i="12"/>
  <c r="L402" i="12"/>
  <c r="L401" i="12"/>
  <c r="L400" i="12"/>
  <c r="M409" i="12"/>
  <c r="L376" i="12"/>
  <c r="L372" i="12"/>
  <c r="L375" i="12"/>
  <c r="L374" i="12"/>
  <c r="L373" i="12"/>
  <c r="M383" i="12" l="1"/>
  <c r="L35" i="12" l="1"/>
  <c r="L30" i="12"/>
  <c r="L31" i="12"/>
  <c r="L26" i="12"/>
  <c r="L106" i="12"/>
  <c r="L102" i="12"/>
  <c r="L105" i="12"/>
  <c r="L104" i="12"/>
  <c r="L103" i="12"/>
  <c r="L86" i="12"/>
  <c r="L82" i="12"/>
  <c r="M95" i="12"/>
  <c r="M88" i="12"/>
  <c r="L54" i="12" l="1"/>
  <c r="L50" i="12"/>
  <c r="M70" i="12" l="1"/>
  <c r="M63" i="12"/>
  <c r="M192" i="12" l="1"/>
  <c r="M185" i="12" l="1"/>
  <c r="G77" i="12" l="1"/>
  <c r="G79" i="12"/>
  <c r="G80" i="12"/>
  <c r="G81" i="12"/>
  <c r="L422" i="12" l="1"/>
  <c r="L418" i="12"/>
  <c r="L421" i="12"/>
  <c r="L420" i="12"/>
  <c r="L419" i="12"/>
  <c r="M424" i="12" l="1"/>
  <c r="M439" i="12" l="1"/>
  <c r="M432" i="12" l="1"/>
  <c r="I42" i="19" l="1"/>
  <c r="I40" i="19"/>
  <c r="I38" i="19"/>
  <c r="I36" i="19"/>
  <c r="I34" i="19"/>
  <c r="I33" i="19"/>
  <c r="I32" i="19"/>
  <c r="I30" i="19"/>
  <c r="I29" i="19"/>
  <c r="I28" i="19"/>
  <c r="I27" i="19"/>
  <c r="I26" i="19"/>
  <c r="I25" i="19"/>
  <c r="I24" i="19"/>
  <c r="I18" i="19"/>
  <c r="I15" i="19"/>
  <c r="I14" i="19"/>
  <c r="I12" i="19"/>
  <c r="I10" i="19"/>
  <c r="I8" i="19"/>
  <c r="I7" i="19"/>
  <c r="F14" i="12" l="1"/>
  <c r="F15" i="12"/>
  <c r="E14" i="12"/>
  <c r="E15" i="12"/>
  <c r="E13" i="12"/>
  <c r="F13" i="12"/>
  <c r="D13" i="12"/>
  <c r="D15" i="12"/>
  <c r="D14" i="12"/>
  <c r="D12" i="12"/>
  <c r="D17" i="12" l="1"/>
  <c r="D18" i="12"/>
  <c r="D19" i="12"/>
  <c r="D20" i="12"/>
  <c r="L45" i="12" l="1"/>
  <c r="L41" i="12"/>
  <c r="E30" i="12"/>
  <c r="F30" i="12"/>
  <c r="D30" i="12"/>
  <c r="E29" i="12"/>
  <c r="F29" i="12"/>
  <c r="D29" i="12"/>
  <c r="E28" i="12"/>
  <c r="F28" i="12"/>
  <c r="D28" i="12"/>
  <c r="E27" i="12"/>
  <c r="F27" i="12"/>
  <c r="D27" i="12"/>
  <c r="D508" i="12"/>
  <c r="D503" i="12"/>
  <c r="L487" i="12" l="1"/>
  <c r="L491" i="12" s="1"/>
  <c r="F192" i="12" l="1"/>
  <c r="E192" i="12"/>
  <c r="E106" i="12"/>
  <c r="F106" i="12"/>
  <c r="E105" i="12"/>
  <c r="F105" i="12"/>
  <c r="E104" i="12"/>
  <c r="F104" i="12"/>
  <c r="D106" i="12"/>
  <c r="D105" i="12"/>
  <c r="D104" i="12"/>
  <c r="E103" i="12"/>
  <c r="F103" i="12"/>
  <c r="D103" i="12"/>
  <c r="L7" i="12" l="1"/>
  <c r="E360" i="12" l="1"/>
  <c r="F360" i="12"/>
  <c r="K16" i="18" l="1"/>
  <c r="L16" i="18"/>
  <c r="D209" i="12" l="1"/>
  <c r="E209" i="12"/>
  <c r="F209" i="12"/>
  <c r="D210" i="12"/>
  <c r="E210" i="12"/>
  <c r="F210" i="12"/>
  <c r="D211" i="12"/>
  <c r="E211" i="12"/>
  <c r="F211" i="12"/>
  <c r="E208" i="12"/>
  <c r="F208" i="12"/>
  <c r="D208" i="12"/>
  <c r="D374" i="12" l="1"/>
  <c r="E374" i="12"/>
  <c r="F374" i="12"/>
  <c r="D375" i="12"/>
  <c r="E375" i="12"/>
  <c r="F375" i="12"/>
  <c r="D376" i="12"/>
  <c r="E376" i="12"/>
  <c r="F376" i="12"/>
  <c r="E373" i="12"/>
  <c r="F373" i="12"/>
  <c r="D373" i="12"/>
  <c r="G382" i="12" l="1"/>
  <c r="G381" i="12"/>
  <c r="G380" i="12"/>
  <c r="G379" i="12"/>
  <c r="F378" i="12"/>
  <c r="E378" i="12"/>
  <c r="D378" i="12"/>
  <c r="E332" i="12"/>
  <c r="F332" i="12"/>
  <c r="G378" i="12" l="1"/>
  <c r="G321" i="12"/>
  <c r="G320" i="12"/>
  <c r="G319" i="12"/>
  <c r="G318" i="12"/>
  <c r="F317" i="12"/>
  <c r="E317" i="12"/>
  <c r="D317" i="12"/>
  <c r="G317" i="12" l="1"/>
  <c r="L9" i="12"/>
  <c r="L8" i="12"/>
  <c r="F328" i="12"/>
  <c r="F18" i="12" s="1"/>
  <c r="F329" i="12"/>
  <c r="F19" i="12" s="1"/>
  <c r="G19" i="12" s="1"/>
  <c r="F330" i="12"/>
  <c r="F20" i="12" s="1"/>
  <c r="E328" i="12"/>
  <c r="E18" i="12" s="1"/>
  <c r="E329" i="12"/>
  <c r="E19" i="12" s="1"/>
  <c r="E330" i="12"/>
  <c r="E20" i="12" s="1"/>
  <c r="E327" i="12"/>
  <c r="F327" i="12"/>
  <c r="F33" i="12" l="1"/>
  <c r="F34" i="12"/>
  <c r="F35" i="12"/>
  <c r="E33" i="12"/>
  <c r="E34" i="12"/>
  <c r="E35" i="12"/>
  <c r="E32" i="12"/>
  <c r="F32" i="12"/>
  <c r="G161" i="12" l="1"/>
  <c r="G160" i="12"/>
  <c r="G159" i="12"/>
  <c r="G158" i="12"/>
  <c r="G154" i="12"/>
  <c r="G153" i="12"/>
  <c r="G152" i="12"/>
  <c r="G151" i="12"/>
  <c r="G147" i="12"/>
  <c r="G146" i="12"/>
  <c r="G145" i="12"/>
  <c r="G144" i="12"/>
  <c r="G140" i="12"/>
  <c r="G139" i="12"/>
  <c r="G138" i="12"/>
  <c r="G137" i="12"/>
  <c r="G133" i="12"/>
  <c r="G132" i="12"/>
  <c r="G131" i="12"/>
  <c r="G130" i="12"/>
  <c r="G126" i="12"/>
  <c r="G125" i="12"/>
  <c r="G124" i="12"/>
  <c r="G123" i="12"/>
  <c r="G119" i="12"/>
  <c r="G118" i="12"/>
  <c r="G117" i="12"/>
  <c r="G116" i="12"/>
  <c r="G112" i="12"/>
  <c r="G111" i="12"/>
  <c r="G110" i="12"/>
  <c r="G109" i="12"/>
  <c r="G99" i="12"/>
  <c r="G98" i="12"/>
  <c r="G97" i="12"/>
  <c r="G96" i="12"/>
  <c r="G92" i="12"/>
  <c r="G91" i="12"/>
  <c r="G90" i="12"/>
  <c r="G89" i="12"/>
  <c r="G74" i="12"/>
  <c r="G73" i="12"/>
  <c r="G72" i="12"/>
  <c r="G71" i="12"/>
  <c r="G67" i="12"/>
  <c r="G66" i="12"/>
  <c r="G65" i="12"/>
  <c r="G64" i="12"/>
  <c r="G57" i="12"/>
  <c r="G58" i="12"/>
  <c r="G59" i="12"/>
  <c r="G60" i="12"/>
  <c r="F23" i="12"/>
  <c r="F24" i="12"/>
  <c r="F25" i="12"/>
  <c r="E23" i="12"/>
  <c r="E24" i="12"/>
  <c r="E25" i="12"/>
  <c r="E22" i="12"/>
  <c r="F22" i="12"/>
  <c r="G210" i="12" l="1"/>
  <c r="G312" i="12"/>
  <c r="G311" i="12"/>
  <c r="G310" i="12"/>
  <c r="G309" i="12"/>
  <c r="G305" i="12"/>
  <c r="G304" i="12"/>
  <c r="G303" i="12"/>
  <c r="G302" i="12"/>
  <c r="G296" i="12"/>
  <c r="G295" i="12"/>
  <c r="G294" i="12"/>
  <c r="G293" i="12"/>
  <c r="G287" i="12"/>
  <c r="G286" i="12"/>
  <c r="G285" i="12"/>
  <c r="G284" i="12"/>
  <c r="G278" i="12"/>
  <c r="G277" i="12"/>
  <c r="G276" i="12"/>
  <c r="G275" i="12"/>
  <c r="G269" i="12"/>
  <c r="G268" i="12"/>
  <c r="G267" i="12"/>
  <c r="G266" i="12"/>
  <c r="G261" i="12"/>
  <c r="G260" i="12"/>
  <c r="G259" i="12"/>
  <c r="G258" i="12"/>
  <c r="G251" i="12"/>
  <c r="G250" i="12"/>
  <c r="G249" i="12"/>
  <c r="G248" i="12"/>
  <c r="G243" i="12"/>
  <c r="G242" i="12"/>
  <c r="G241" i="12"/>
  <c r="G240" i="12"/>
  <c r="G233" i="12"/>
  <c r="G232" i="12"/>
  <c r="G231" i="12"/>
  <c r="G230" i="12"/>
  <c r="G225" i="12"/>
  <c r="G224" i="12"/>
  <c r="G223" i="12"/>
  <c r="G222" i="12"/>
  <c r="G214" i="12"/>
  <c r="G215" i="12"/>
  <c r="G216" i="12"/>
  <c r="G217" i="12"/>
  <c r="G209" i="12" l="1"/>
  <c r="G211" i="12"/>
  <c r="G333" i="12"/>
  <c r="G334" i="12"/>
  <c r="G335" i="12"/>
  <c r="G336" i="12"/>
  <c r="F54" i="12" l="1"/>
  <c r="F53" i="12"/>
  <c r="F52" i="12"/>
  <c r="F51" i="12"/>
  <c r="D54" i="12"/>
  <c r="D53" i="12"/>
  <c r="D52" i="12"/>
  <c r="D51" i="12"/>
  <c r="E54" i="12"/>
  <c r="E53" i="12"/>
  <c r="E52" i="12"/>
  <c r="E51" i="12"/>
  <c r="F38" i="12"/>
  <c r="F39" i="12"/>
  <c r="F40" i="12"/>
  <c r="E38" i="12"/>
  <c r="E39" i="12"/>
  <c r="E40" i="12"/>
  <c r="E37" i="12"/>
  <c r="F37" i="12"/>
  <c r="D38" i="12"/>
  <c r="D39" i="12"/>
  <c r="D40" i="12"/>
  <c r="G174" i="12"/>
  <c r="G173" i="12"/>
  <c r="G172" i="12"/>
  <c r="G171" i="12"/>
  <c r="G182" i="12"/>
  <c r="G181" i="12"/>
  <c r="G180" i="12"/>
  <c r="G179" i="12"/>
  <c r="G203" i="12"/>
  <c r="G202" i="12"/>
  <c r="G201" i="12"/>
  <c r="G200" i="12"/>
  <c r="G196" i="12"/>
  <c r="G195" i="12"/>
  <c r="G194" i="12"/>
  <c r="G193" i="12"/>
  <c r="G186" i="12"/>
  <c r="G187" i="12"/>
  <c r="G188" i="12"/>
  <c r="G189" i="12"/>
  <c r="G39" i="12" l="1"/>
  <c r="G53" i="12"/>
  <c r="G38" i="12"/>
  <c r="G40" i="12"/>
  <c r="G51" i="12"/>
  <c r="G52" i="12"/>
  <c r="F449" i="12"/>
  <c r="F450" i="12"/>
  <c r="F451" i="12"/>
  <c r="E449" i="12"/>
  <c r="E450" i="12"/>
  <c r="E451" i="12"/>
  <c r="E448" i="12"/>
  <c r="F448" i="12"/>
  <c r="D449" i="12"/>
  <c r="D450" i="12"/>
  <c r="D451" i="12"/>
  <c r="F489" i="12" l="1"/>
  <c r="F43" i="12" s="1"/>
  <c r="F490" i="12"/>
  <c r="F44" i="12" s="1"/>
  <c r="F491" i="12"/>
  <c r="F45" i="12" s="1"/>
  <c r="E489" i="12"/>
  <c r="E43" i="12" s="1"/>
  <c r="E490" i="12"/>
  <c r="E44" i="12" s="1"/>
  <c r="E491" i="12"/>
  <c r="E45" i="12" s="1"/>
  <c r="D489" i="12"/>
  <c r="D490" i="12"/>
  <c r="D491" i="12"/>
  <c r="G494" i="12"/>
  <c r="G497" i="12"/>
  <c r="G496" i="12"/>
  <c r="G495" i="12"/>
  <c r="E488" i="12" l="1"/>
  <c r="E42" i="12" s="1"/>
  <c r="G491" i="12"/>
  <c r="G489" i="12"/>
  <c r="F488" i="12"/>
  <c r="F42" i="12" s="1"/>
  <c r="G490" i="12"/>
  <c r="G484" i="12" l="1"/>
  <c r="G483" i="12"/>
  <c r="G482" i="12"/>
  <c r="G481" i="12"/>
  <c r="G479" i="12"/>
  <c r="G478" i="12"/>
  <c r="G477" i="12"/>
  <c r="G476" i="12"/>
  <c r="G469" i="12"/>
  <c r="G470" i="12"/>
  <c r="G471" i="12"/>
  <c r="G472" i="12"/>
  <c r="G454" i="12"/>
  <c r="G455" i="12"/>
  <c r="G456" i="12"/>
  <c r="G457" i="12"/>
  <c r="G459" i="12"/>
  <c r="G460" i="12"/>
  <c r="G461" i="12"/>
  <c r="G462" i="12"/>
  <c r="G464" i="12"/>
  <c r="G465" i="12"/>
  <c r="G466" i="12"/>
  <c r="G467" i="12"/>
  <c r="F420" i="12"/>
  <c r="F421" i="12"/>
  <c r="F422" i="12"/>
  <c r="E420" i="12"/>
  <c r="E421" i="12"/>
  <c r="E422" i="12"/>
  <c r="D420" i="12"/>
  <c r="D421" i="12"/>
  <c r="D422" i="12"/>
  <c r="E419" i="12"/>
  <c r="E12" i="12" s="1"/>
  <c r="F419" i="12"/>
  <c r="F12" i="12" s="1"/>
  <c r="F347" i="12"/>
  <c r="F348" i="12"/>
  <c r="F349" i="12"/>
  <c r="E347" i="12"/>
  <c r="E348" i="12"/>
  <c r="E349" i="12"/>
  <c r="D347" i="12"/>
  <c r="D348" i="12"/>
  <c r="D349" i="12"/>
  <c r="E346" i="12"/>
  <c r="F346" i="12"/>
  <c r="F401" i="12"/>
  <c r="F402" i="12"/>
  <c r="F403" i="12"/>
  <c r="E401" i="12"/>
  <c r="E402" i="12"/>
  <c r="E403" i="12"/>
  <c r="D401" i="12"/>
  <c r="D402" i="12"/>
  <c r="D403" i="12"/>
  <c r="E400" i="12"/>
  <c r="E17" i="12" s="1"/>
  <c r="F400" i="12"/>
  <c r="F17" i="12" s="1"/>
  <c r="G428" i="12"/>
  <c r="G427" i="12"/>
  <c r="G426" i="12"/>
  <c r="G425" i="12"/>
  <c r="G440" i="12"/>
  <c r="G441" i="12"/>
  <c r="G442" i="12"/>
  <c r="G443" i="12"/>
  <c r="G17" i="12" l="1"/>
  <c r="G421" i="12"/>
  <c r="G420" i="12"/>
  <c r="G422" i="12"/>
  <c r="F361" i="12"/>
  <c r="F362" i="12"/>
  <c r="F363" i="12"/>
  <c r="E361" i="12"/>
  <c r="E362" i="12"/>
  <c r="E363" i="12"/>
  <c r="D361" i="12"/>
  <c r="D362" i="12"/>
  <c r="D363" i="12"/>
  <c r="G355" i="12" l="1"/>
  <c r="G354" i="12"/>
  <c r="G353" i="12"/>
  <c r="G352" i="12"/>
  <c r="G363" i="12" l="1"/>
  <c r="G362" i="12"/>
  <c r="G361" i="12"/>
  <c r="G395" i="12" l="1"/>
  <c r="G394" i="12"/>
  <c r="G393" i="12"/>
  <c r="G392" i="12"/>
  <c r="G384" i="12"/>
  <c r="G385" i="12"/>
  <c r="G386" i="12"/>
  <c r="G387" i="12"/>
  <c r="G405" i="12" l="1"/>
  <c r="G406" i="12"/>
  <c r="G407" i="12"/>
  <c r="G408" i="12"/>
  <c r="G410" i="12"/>
  <c r="G411" i="12"/>
  <c r="G412" i="12"/>
  <c r="G413" i="12"/>
  <c r="G499" i="12"/>
  <c r="G500" i="12"/>
  <c r="G501" i="12"/>
  <c r="G502" i="12"/>
  <c r="G504" i="12"/>
  <c r="G505" i="12"/>
  <c r="G506" i="12"/>
  <c r="G507" i="12"/>
  <c r="G509" i="12"/>
  <c r="G510" i="12"/>
  <c r="G511" i="12"/>
  <c r="G512" i="12"/>
  <c r="G514" i="12"/>
  <c r="G515" i="12"/>
  <c r="G516" i="12"/>
  <c r="G517" i="12"/>
  <c r="G366" i="12" l="1"/>
  <c r="G367" i="12"/>
  <c r="G368" i="12"/>
  <c r="G369" i="12"/>
  <c r="G78" i="12" l="1"/>
  <c r="G433" i="12" l="1"/>
  <c r="G434" i="12"/>
  <c r="G435" i="12"/>
  <c r="G436" i="12"/>
  <c r="I12" i="18" l="1"/>
  <c r="J12" i="18"/>
  <c r="J7" i="18" s="1"/>
  <c r="K12" i="18"/>
  <c r="L12" i="18"/>
  <c r="L7" i="18" s="1"/>
  <c r="M12" i="18"/>
  <c r="I13" i="18"/>
  <c r="I8" i="18" s="1"/>
  <c r="J13" i="18"/>
  <c r="K13" i="18"/>
  <c r="K8" i="18" s="1"/>
  <c r="L13" i="18"/>
  <c r="M13" i="18"/>
  <c r="I14" i="18"/>
  <c r="J14" i="18"/>
  <c r="J9" i="18" s="1"/>
  <c r="K14" i="18"/>
  <c r="L14" i="18"/>
  <c r="M14" i="18"/>
  <c r="I15" i="18"/>
  <c r="I10" i="18" s="1"/>
  <c r="J15" i="18"/>
  <c r="J10" i="18" s="1"/>
  <c r="K15" i="18"/>
  <c r="K10" i="18" s="1"/>
  <c r="L15" i="18"/>
  <c r="M15" i="18"/>
  <c r="H13" i="18"/>
  <c r="H8" i="18" s="1"/>
  <c r="H14" i="18"/>
  <c r="H9" i="18" s="1"/>
  <c r="H15" i="18"/>
  <c r="H10" i="18" s="1"/>
  <c r="H12" i="18"/>
  <c r="N17" i="18"/>
  <c r="N18" i="18"/>
  <c r="N19" i="18"/>
  <c r="N20" i="18"/>
  <c r="I16" i="18"/>
  <c r="J16" i="18"/>
  <c r="M16" i="18"/>
  <c r="H16" i="18"/>
  <c r="P16" i="18" s="1"/>
  <c r="K9" i="18"/>
  <c r="I9" i="18"/>
  <c r="J8" i="18"/>
  <c r="K7" i="18"/>
  <c r="I7" i="18"/>
  <c r="K11" i="18"/>
  <c r="L8" i="18"/>
  <c r="N8" i="18" s="1"/>
  <c r="N13" i="18" l="1"/>
  <c r="N15" i="18"/>
  <c r="N14" i="18"/>
  <c r="N12" i="18"/>
  <c r="L10" i="18"/>
  <c r="O16" i="18"/>
  <c r="N16" i="18"/>
  <c r="N7" i="18"/>
  <c r="L9" i="18"/>
  <c r="N9" i="18" s="1"/>
  <c r="H11" i="18"/>
  <c r="L11" i="18"/>
  <c r="J11" i="18"/>
  <c r="H7" i="18"/>
  <c r="H6" i="18" s="1"/>
  <c r="J6" i="18"/>
  <c r="I6" i="18"/>
  <c r="K6" i="18"/>
  <c r="I11" i="18"/>
  <c r="N11" i="18" l="1"/>
  <c r="L6" i="18"/>
  <c r="N6" i="18" s="1"/>
  <c r="N10" i="18"/>
  <c r="E11" i="12"/>
  <c r="F11" i="12"/>
  <c r="E26" i="12"/>
  <c r="F26" i="12"/>
  <c r="G27" i="12"/>
  <c r="G28" i="12"/>
  <c r="G29" i="12"/>
  <c r="G30" i="12"/>
  <c r="E21" i="12"/>
  <c r="F21" i="12"/>
  <c r="D23" i="12"/>
  <c r="G23" i="12" s="1"/>
  <c r="D24" i="12"/>
  <c r="G24" i="12" s="1"/>
  <c r="D25" i="12"/>
  <c r="G25" i="12" s="1"/>
  <c r="D22" i="12"/>
  <c r="G22" i="12" s="1"/>
  <c r="E36" i="12"/>
  <c r="F36" i="12"/>
  <c r="D37" i="12"/>
  <c r="G37" i="12" s="1"/>
  <c r="E31" i="12"/>
  <c r="F31" i="12"/>
  <c r="D33" i="12"/>
  <c r="G33" i="12" s="1"/>
  <c r="D34" i="12"/>
  <c r="G34" i="12" s="1"/>
  <c r="D35" i="12"/>
  <c r="G35" i="12" s="1"/>
  <c r="D32" i="12"/>
  <c r="G32" i="12" s="1"/>
  <c r="D26" i="12" l="1"/>
  <c r="G26" i="12" s="1"/>
  <c r="D31" i="12"/>
  <c r="G31" i="12" s="1"/>
  <c r="D21" i="12"/>
  <c r="G21" i="12" s="1"/>
  <c r="D36" i="12"/>
  <c r="G36" i="12" s="1"/>
  <c r="E41" i="12"/>
  <c r="F41" i="12"/>
  <c r="D43" i="12" l="1"/>
  <c r="G43" i="12" s="1"/>
  <c r="D44" i="12"/>
  <c r="G44" i="12" s="1"/>
  <c r="D45" i="12"/>
  <c r="G45" i="12" s="1"/>
  <c r="D488" i="12"/>
  <c r="D42" i="12" s="1"/>
  <c r="E513" i="12"/>
  <c r="F513" i="12"/>
  <c r="D513" i="12"/>
  <c r="E508" i="12"/>
  <c r="F508" i="12"/>
  <c r="E503" i="12"/>
  <c r="F503" i="12"/>
  <c r="E498" i="12"/>
  <c r="F498" i="12"/>
  <c r="D498" i="12"/>
  <c r="F493" i="12"/>
  <c r="E493" i="12"/>
  <c r="D493" i="12"/>
  <c r="F487" i="12"/>
  <c r="E487" i="12"/>
  <c r="D448" i="12"/>
  <c r="G503" i="12" l="1"/>
  <c r="D41" i="12"/>
  <c r="G41" i="12" s="1"/>
  <c r="G42" i="12"/>
  <c r="G498" i="12"/>
  <c r="G513" i="12"/>
  <c r="G508" i="12"/>
  <c r="G488" i="12"/>
  <c r="G493" i="12"/>
  <c r="D487" i="12"/>
  <c r="G487" i="12" s="1"/>
  <c r="F480" i="12"/>
  <c r="E480" i="12"/>
  <c r="D480" i="12"/>
  <c r="D16" i="12" s="1"/>
  <c r="F475" i="12"/>
  <c r="E475" i="12"/>
  <c r="D475" i="12"/>
  <c r="F468" i="12"/>
  <c r="E468" i="12"/>
  <c r="D468" i="12"/>
  <c r="F463" i="12"/>
  <c r="E463" i="12"/>
  <c r="D463" i="12"/>
  <c r="F458" i="12"/>
  <c r="E458" i="12"/>
  <c r="D458" i="12"/>
  <c r="F453" i="12"/>
  <c r="E453" i="12"/>
  <c r="D453" i="12"/>
  <c r="G451" i="12"/>
  <c r="G450" i="12"/>
  <c r="G449" i="12"/>
  <c r="G448" i="12"/>
  <c r="D419" i="12"/>
  <c r="G419" i="12" s="1"/>
  <c r="F439" i="12"/>
  <c r="E439" i="12"/>
  <c r="D439" i="12"/>
  <c r="F432" i="12"/>
  <c r="E432" i="12"/>
  <c r="D432" i="12"/>
  <c r="F424" i="12"/>
  <c r="E424" i="12"/>
  <c r="D424" i="12"/>
  <c r="D400" i="12"/>
  <c r="G400" i="12" s="1"/>
  <c r="F409" i="12"/>
  <c r="E409" i="12"/>
  <c r="D409" i="12"/>
  <c r="F404" i="12"/>
  <c r="E404" i="12"/>
  <c r="D404" i="12"/>
  <c r="G402" i="12"/>
  <c r="F391" i="12"/>
  <c r="E391" i="12"/>
  <c r="D391" i="12"/>
  <c r="F383" i="12"/>
  <c r="E383" i="12"/>
  <c r="D383" i="12"/>
  <c r="G376" i="12"/>
  <c r="G373" i="12"/>
  <c r="F365" i="12"/>
  <c r="E365" i="12"/>
  <c r="D365" i="12"/>
  <c r="D360" i="12"/>
  <c r="G360" i="12" s="1"/>
  <c r="D346" i="12"/>
  <c r="D328" i="12"/>
  <c r="G13" i="12" s="1"/>
  <c r="D329" i="12"/>
  <c r="G14" i="12" s="1"/>
  <c r="D330" i="12"/>
  <c r="D327" i="12"/>
  <c r="F351" i="12"/>
  <c r="G20" i="12" s="1"/>
  <c r="E351" i="12"/>
  <c r="D351" i="12"/>
  <c r="G349" i="12"/>
  <c r="G348" i="12"/>
  <c r="G347" i="12"/>
  <c r="D332" i="12"/>
  <c r="G208" i="12"/>
  <c r="D283" i="12"/>
  <c r="D274" i="12"/>
  <c r="F308" i="12"/>
  <c r="E308" i="12"/>
  <c r="D308" i="12"/>
  <c r="F301" i="12"/>
  <c r="E301" i="12"/>
  <c r="D301" i="12"/>
  <c r="F292" i="12"/>
  <c r="E292" i="12"/>
  <c r="D292" i="12"/>
  <c r="F283" i="12"/>
  <c r="E283" i="12"/>
  <c r="F274" i="12"/>
  <c r="G274" i="12" s="1"/>
  <c r="E274" i="12"/>
  <c r="F265" i="12"/>
  <c r="E265" i="12"/>
  <c r="D265" i="12"/>
  <c r="F257" i="12"/>
  <c r="E257" i="12"/>
  <c r="D257" i="12"/>
  <c r="F247" i="12"/>
  <c r="E247" i="12"/>
  <c r="D247" i="12"/>
  <c r="F239" i="12"/>
  <c r="E239" i="12"/>
  <c r="D239" i="12"/>
  <c r="F229" i="12"/>
  <c r="E229" i="12"/>
  <c r="D229" i="12"/>
  <c r="F221" i="12"/>
  <c r="E221" i="12"/>
  <c r="D221" i="12"/>
  <c r="F213" i="12"/>
  <c r="E213" i="12"/>
  <c r="D213" i="12"/>
  <c r="D168" i="12"/>
  <c r="F199" i="12"/>
  <c r="E199" i="12"/>
  <c r="D199" i="12"/>
  <c r="D192" i="12"/>
  <c r="F185" i="12"/>
  <c r="E185" i="12"/>
  <c r="D185" i="12"/>
  <c r="F178" i="12"/>
  <c r="E178" i="12"/>
  <c r="D178" i="12"/>
  <c r="F170" i="12"/>
  <c r="E170" i="12"/>
  <c r="D170" i="12"/>
  <c r="F168" i="12"/>
  <c r="E168" i="12"/>
  <c r="F167" i="12"/>
  <c r="E167" i="12"/>
  <c r="D167" i="12"/>
  <c r="F166" i="12"/>
  <c r="E166" i="12"/>
  <c r="D166" i="12"/>
  <c r="F165" i="12"/>
  <c r="E165" i="12"/>
  <c r="D165" i="12"/>
  <c r="D84" i="12"/>
  <c r="E84" i="12"/>
  <c r="F84" i="12"/>
  <c r="D85" i="12"/>
  <c r="E85" i="12"/>
  <c r="F85" i="12"/>
  <c r="D86" i="12"/>
  <c r="E86" i="12"/>
  <c r="F86" i="12"/>
  <c r="E83" i="12"/>
  <c r="F83" i="12"/>
  <c r="D83" i="12"/>
  <c r="F150" i="12"/>
  <c r="E150" i="12"/>
  <c r="D150" i="12"/>
  <c r="F143" i="12"/>
  <c r="E143" i="12"/>
  <c r="D143" i="12"/>
  <c r="F136" i="12"/>
  <c r="E136" i="12"/>
  <c r="D136" i="12"/>
  <c r="F157" i="12"/>
  <c r="E157" i="12"/>
  <c r="D157" i="12"/>
  <c r="F108" i="12"/>
  <c r="E108" i="12"/>
  <c r="D108" i="12"/>
  <c r="F122" i="12"/>
  <c r="E122" i="12"/>
  <c r="D122" i="12"/>
  <c r="F115" i="12"/>
  <c r="E115" i="12"/>
  <c r="D115" i="12"/>
  <c r="F129" i="12"/>
  <c r="E129" i="12"/>
  <c r="D129" i="12"/>
  <c r="F95" i="12"/>
  <c r="E95" i="12"/>
  <c r="D95" i="12"/>
  <c r="F88" i="12"/>
  <c r="E88" i="12"/>
  <c r="D88" i="12"/>
  <c r="E16" i="12" l="1"/>
  <c r="G18" i="12"/>
  <c r="F16" i="12"/>
  <c r="G16" i="12" s="1"/>
  <c r="G168" i="12"/>
  <c r="G12" i="12"/>
  <c r="G330" i="12"/>
  <c r="G15" i="12"/>
  <c r="G157" i="12"/>
  <c r="G85" i="12"/>
  <c r="G221" i="12"/>
  <c r="G257" i="12"/>
  <c r="G308" i="12"/>
  <c r="G283" i="12"/>
  <c r="G229" i="12"/>
  <c r="G265" i="12"/>
  <c r="G129" i="12"/>
  <c r="G115" i="12"/>
  <c r="G136" i="12"/>
  <c r="G83" i="12"/>
  <c r="G84" i="12"/>
  <c r="G167" i="12"/>
  <c r="G178" i="12"/>
  <c r="G332" i="12"/>
  <c r="G329" i="12"/>
  <c r="E7" i="12"/>
  <c r="E8" i="12"/>
  <c r="F10" i="12"/>
  <c r="E9" i="12"/>
  <c r="E10" i="12"/>
  <c r="G104" i="12"/>
  <c r="F8" i="12"/>
  <c r="G105" i="12"/>
  <c r="F9" i="12"/>
  <c r="G103" i="12"/>
  <c r="F7" i="12"/>
  <c r="G108" i="12"/>
  <c r="G150" i="12"/>
  <c r="G106" i="12"/>
  <c r="G122" i="12"/>
  <c r="G143" i="12"/>
  <c r="G95" i="12"/>
  <c r="G86" i="12"/>
  <c r="G88" i="12"/>
  <c r="G185" i="12"/>
  <c r="G213" i="12"/>
  <c r="G247" i="12"/>
  <c r="G301" i="12"/>
  <c r="G239" i="12"/>
  <c r="G292" i="12"/>
  <c r="G328" i="12"/>
  <c r="G327" i="12"/>
  <c r="G166" i="12"/>
  <c r="G170" i="12"/>
  <c r="G199" i="12"/>
  <c r="G165" i="12"/>
  <c r="G192" i="12"/>
  <c r="G439" i="12"/>
  <c r="G458" i="12"/>
  <c r="G480" i="12"/>
  <c r="G463" i="12"/>
  <c r="G453" i="12"/>
  <c r="G475" i="12"/>
  <c r="G404" i="12"/>
  <c r="G468" i="12"/>
  <c r="G432" i="12"/>
  <c r="G424" i="12"/>
  <c r="G351" i="12"/>
  <c r="G346" i="12"/>
  <c r="G375" i="12"/>
  <c r="G391" i="12"/>
  <c r="D10" i="12"/>
  <c r="G383" i="12"/>
  <c r="G409" i="12"/>
  <c r="G403" i="12"/>
  <c r="G401" i="12"/>
  <c r="G374" i="12"/>
  <c r="G365" i="12"/>
  <c r="D8" i="12"/>
  <c r="D7" i="12"/>
  <c r="D9" i="12"/>
  <c r="F447" i="12"/>
  <c r="D447" i="12"/>
  <c r="F418" i="12"/>
  <c r="E447" i="12"/>
  <c r="E418" i="12"/>
  <c r="D418" i="12"/>
  <c r="E399" i="12"/>
  <c r="F399" i="12"/>
  <c r="D399" i="12"/>
  <c r="D372" i="12"/>
  <c r="E372" i="12"/>
  <c r="F372" i="12"/>
  <c r="F345" i="12"/>
  <c r="E359" i="12"/>
  <c r="F359" i="12"/>
  <c r="D359" i="12"/>
  <c r="E326" i="12"/>
  <c r="D345" i="12"/>
  <c r="F326" i="12"/>
  <c r="E345" i="12"/>
  <c r="D326" i="12"/>
  <c r="E102" i="12"/>
  <c r="E207" i="12"/>
  <c r="E82" i="12"/>
  <c r="F207" i="12"/>
  <c r="D207" i="12"/>
  <c r="F164" i="12"/>
  <c r="D82" i="12"/>
  <c r="D102" i="12"/>
  <c r="E164" i="12"/>
  <c r="D164" i="12"/>
  <c r="F102" i="12"/>
  <c r="F82" i="12"/>
  <c r="E77" i="12"/>
  <c r="F77" i="12"/>
  <c r="D77" i="12"/>
  <c r="E70" i="12"/>
  <c r="F70" i="12"/>
  <c r="D70" i="12"/>
  <c r="E63" i="12"/>
  <c r="F63" i="12"/>
  <c r="D63" i="12"/>
  <c r="D11" i="12" l="1"/>
  <c r="G11" i="12" s="1"/>
  <c r="G102" i="12"/>
  <c r="G8" i="12"/>
  <c r="G7" i="12"/>
  <c r="G10" i="12"/>
  <c r="G9" i="12"/>
  <c r="G82" i="12"/>
  <c r="G70" i="12"/>
  <c r="G63" i="12"/>
  <c r="G207" i="12"/>
  <c r="G326" i="12"/>
  <c r="G164" i="12"/>
  <c r="G418" i="12"/>
  <c r="G447" i="12"/>
  <c r="G372" i="12"/>
  <c r="G399" i="12"/>
  <c r="G345" i="12"/>
  <c r="G359" i="12"/>
  <c r="E56" i="12"/>
  <c r="F56" i="12"/>
  <c r="D56" i="12"/>
  <c r="E50" i="12"/>
  <c r="F50" i="12"/>
  <c r="D50" i="12"/>
  <c r="E6" i="12"/>
  <c r="F6" i="12"/>
  <c r="D6" i="12"/>
  <c r="G56" i="12" l="1"/>
  <c r="G6" i="12"/>
  <c r="G50" i="12"/>
  <c r="L10" i="12"/>
</calcChain>
</file>

<file path=xl/sharedStrings.xml><?xml version="1.0" encoding="utf-8"?>
<sst xmlns="http://schemas.openxmlformats.org/spreadsheetml/2006/main" count="2368" uniqueCount="852">
  <si>
    <t xml:space="preserve"> № п/п</t>
  </si>
  <si>
    <t>Объемы и источники финансирования (тыс. рублей)</t>
  </si>
  <si>
    <t>Всего</t>
  </si>
  <si>
    <t>ФБ</t>
  </si>
  <si>
    <t>ВБС</t>
  </si>
  <si>
    <t>1.1</t>
  </si>
  <si>
    <t xml:space="preserve">Единица измерения
(по ОКЕИ)
</t>
  </si>
  <si>
    <t>1.1.1</t>
  </si>
  <si>
    <t>1</t>
  </si>
  <si>
    <t>План</t>
  </si>
  <si>
    <t xml:space="preserve">ОБ </t>
  </si>
  <si>
    <t>х</t>
  </si>
  <si>
    <t>Источник</t>
  </si>
  <si>
    <t>Государственная программа, цель, ответственный исполнитель/соисполнитель, структурный элемент, задача мероприятие (результат), контрольная точка</t>
  </si>
  <si>
    <t>Кассовое исполнение ГРБС</t>
  </si>
  <si>
    <t>Предусмотрено паспортом (запланировано)</t>
  </si>
  <si>
    <t>3</t>
  </si>
  <si>
    <t>5</t>
  </si>
  <si>
    <t>7</t>
  </si>
  <si>
    <t>9</t>
  </si>
  <si>
    <t>11</t>
  </si>
  <si>
    <t>МБ</t>
  </si>
  <si>
    <t>Количество мероприятий (результатов), всего, в т.ч.:</t>
  </si>
  <si>
    <t>14</t>
  </si>
  <si>
    <t>Уровень показателя / 
Тип мероприятия (результата)</t>
  </si>
  <si>
    <t>Заполняется по состоянию на отчетную дату.</t>
  </si>
  <si>
    <t>Низкой считается степень освоения средств за 6 месяцев ниже 45 % от запланированного на отчетный год объема средств, за 9 месяцев - ниже 70 %, за отчетный год - ниже 95 %.</t>
  </si>
  <si>
    <t>Количество мероприятий (результатов), всего, в т.ч.****:</t>
  </si>
  <si>
    <t>Указывается при наличии.</t>
  </si>
  <si>
    <t>Степень освоения средств, 
(((6)/(4))*100)</t>
  </si>
  <si>
    <t xml:space="preserve">2. </t>
  </si>
  <si>
    <t>Указывается значение мероприятия (результата), параметра характеристики мероприятия (результата) при наличии.</t>
  </si>
  <si>
    <t xml:space="preserve">Государственная программа Мурманской области "Экономический потенциал"
</t>
  </si>
  <si>
    <t xml:space="preserve">Иной Региональный проект "Создание инженерной и туристской инфраструктуры в рамках концессионного соглашения при реализации инвестиционного проекта "Строительство туристического кластера в городе Мурманске"
</t>
  </si>
  <si>
    <t xml:space="preserve">Министерство развития Арктики и экономики Мурманской области
</t>
  </si>
  <si>
    <t xml:space="preserve">Министерство строительства Мурманской области
</t>
  </si>
  <si>
    <t xml:space="preserve">Министерство энергетики и жилищно-коммунального хозяйства Мурманской области
</t>
  </si>
  <si>
    <t xml:space="preserve">Министерство транспорта и дорожного хозяйства Мурманской области
</t>
  </si>
  <si>
    <t xml:space="preserve">Комитет по конкурентной политике Мурманской области
</t>
  </si>
  <si>
    <t>Комитет по тарифному регулированию Мурманской области</t>
  </si>
  <si>
    <t xml:space="preserve">1. Цель государственной программы "Обеспечение устойчивого промышленного роста, деловой и инвестиционной активности бизнеса"
</t>
  </si>
  <si>
    <t xml:space="preserve">2. Цель государственной программы "Развитие сферы малого и среднего предпринимательства в Мурманской области"
</t>
  </si>
  <si>
    <t xml:space="preserve">3. Цель государственной программы "Создание благоприятных условий для осуществления международных и внешнеэкономических связей, межрегионального сотрудничества на территории Мурманской области"
</t>
  </si>
  <si>
    <t xml:space="preserve">4. Цель государственной программы "Повышение конкурентоспособности региональной индустрии туристско-рекреационных услуг"
</t>
  </si>
  <si>
    <t>1. Задача "Реализация мероприятий по строительству, технологическому присоединению и обеспечению функционирования объектов туристической инфраструктуры"</t>
  </si>
  <si>
    <t>единица</t>
  </si>
  <si>
    <t>Мероприятие (результат) "Обеспечено технологическое присоединение к сетям электроснабжения"</t>
  </si>
  <si>
    <t>Оказание услуг (выполнение работ)</t>
  </si>
  <si>
    <t>Иной документ</t>
  </si>
  <si>
    <t>Договор</t>
  </si>
  <si>
    <t>1.2</t>
  </si>
  <si>
    <t>Мероприятие (результат) «Обеспечено технологическое присоединение к сетям водоотведения»</t>
  </si>
  <si>
    <t>Контрольная точка 1.1.К.1 "Заключен договор на осуществление технологического присоединения"</t>
  </si>
  <si>
    <t>1.2.1</t>
  </si>
  <si>
    <t>Контрольная точка 1.2.К.1 "Заключен договор на осуществление технологического присоединения"</t>
  </si>
  <si>
    <t>1.3</t>
  </si>
  <si>
    <t xml:space="preserve">Мероприятие (результат) 
«Обеспечено технологическое присоединение к сетям водоснабжения»
</t>
  </si>
  <si>
    <t>1.3.1</t>
  </si>
  <si>
    <t>1.4</t>
  </si>
  <si>
    <t>1.4.1</t>
  </si>
  <si>
    <t>Мероприятие (результат) «Создан (построен) объект туристской инфраструктуры - Акватермальный комплекс»</t>
  </si>
  <si>
    <t>Строительство (реконструкция, техническое перевооружение, приобретение) объекта недвижимого имущества</t>
  </si>
  <si>
    <t>-</t>
  </si>
  <si>
    <t>Контрольная точка 1.3.К.1 "Заключен договор на осуществление технологического присоединения"</t>
  </si>
  <si>
    <t>Контрольная точка 1.4.К.1 "Получено разрешение на строительство"</t>
  </si>
  <si>
    <t>1.5</t>
  </si>
  <si>
    <t>Приобретение товаров, работ, услуг</t>
  </si>
  <si>
    <t>условная единица</t>
  </si>
  <si>
    <t>2</t>
  </si>
  <si>
    <t>1.5.1</t>
  </si>
  <si>
    <t>1. Задача "Реализация мероприятий по технологическому присоединению объектов социальной инфраструктуры при реализации инвестиционных проектов по строительству угольного перегрузочного терминала «Лавна» и объектов «СМТК. ЗТЛУ"</t>
  </si>
  <si>
    <t>Мероприятие (результат) «Обеспечено технологическое присоединение к сетям электроснабжения объектов социальной инфраструктуры при реализации инвестиционных проектов по строительству угольного перегрузочного терминала «Лавна» и объектов «СМТК. ЗТЛУ»: Многоквартирные жилые дома со встроенными помещениями, автостоянка. 1, 2, 3 очереди»</t>
  </si>
  <si>
    <t>Мероприятие (результат) «Обеспечено технологическое присоединение к сетям теплоснабжения объектов социальной инфраструктуры при реализации инвестиционных проектов по строительству угольного перегрузочного терминала «Лавна» и объектов «СМТК. ЗТЛУ»: Многоквартирные жилые дома со встроенными помещениями, автостоянка. 1, 2, 3 очереди»</t>
  </si>
  <si>
    <t>1. Задача "Реализация мероприятий по строительству сетей инженерно-технического обеспечения и технологическому присоединению к ним в районе туристско-рекреационной зоны по ул. Ботанический сад в городе Кировске; обеспечение транспортной доступности к объекту инженерной инфраструктуры"</t>
  </si>
  <si>
    <t>Мероприятие (результат) «Обеспечено строительство сетей и объектов электроснабжения»</t>
  </si>
  <si>
    <t>Мероприятие (результат) «Обеспечено строительство сетей водоснабжения»</t>
  </si>
  <si>
    <t>Мероприятие (результат) «Обеспечено строительство сетей водоотведения»</t>
  </si>
  <si>
    <t>Мероприятие (результат) «Обеспечено строительство сетей теплоснабжения»</t>
  </si>
  <si>
    <t>Мероприятие (результат) «Обеспечено строительство автодороги»</t>
  </si>
  <si>
    <t>Мероприятие (результат) «Обеспечено технологическое присоединение к сетям водоснабжения»</t>
  </si>
  <si>
    <t>1.6</t>
  </si>
  <si>
    <t>1.6.1</t>
  </si>
  <si>
    <t>1.7</t>
  </si>
  <si>
    <t>1.7.1</t>
  </si>
  <si>
    <t>1.8</t>
  </si>
  <si>
    <t>1.8.1</t>
  </si>
  <si>
    <t>1.9</t>
  </si>
  <si>
    <t>1.9.1</t>
  </si>
  <si>
    <t>Мероприятие (результат) «Обеспечено технологическое присоединение к сетям теплоснабжения»</t>
  </si>
  <si>
    <t>Акт об оказании услуг</t>
  </si>
  <si>
    <t>Контрольная точка 1.6.К.1 "Заключен договор на осуществление технологического присоединения"</t>
  </si>
  <si>
    <t>Контрольная точка 1.7.К.1 "Заключен договор на осуществление технологического присоединения"</t>
  </si>
  <si>
    <t>Контрольная точка 1.8.К.1 "Заключен договор на осуществление технологического присоединения"</t>
  </si>
  <si>
    <t>Контрольная точка 1.1.К.1 "Получено разрешение на строительство"</t>
  </si>
  <si>
    <t>Контрольная точка 1.2.К.1 "Получено разрешение на строительство"</t>
  </si>
  <si>
    <t>Контрольная точка 1.3.К.1 "Получено разрешение на строительство"</t>
  </si>
  <si>
    <t>Контрольная точка 1.5.К.1 "Получено разрешение на строительство"</t>
  </si>
  <si>
    <t>1. Задача "Формирование инвестиционных и производственных факторов роста"</t>
  </si>
  <si>
    <t>КПМ</t>
  </si>
  <si>
    <t xml:space="preserve">Мероприятие (результат) «АО «Корпорация развития Мурманской области» реализована функция «одного окна» </t>
  </si>
  <si>
    <t>Инвесторам оказывается содействие в рамках заключенных соглашений с АО «Корпорация развития Мурманской области» или Правительством Мурманской области, а также в рамках поручений Губернатора или Правительства Мурманской области. Инвестиционные инициативы и проекты, рассматриваемые Рабочими группами по рассмотрению инвестиционных проектов в Мурманской области и (или) Межведомственной комиссией по рассмотрению инвестиционных проектов Мурманской области и (или) иным уполномоченным Правительством Мурманской области, подлежат одобрению</t>
  </si>
  <si>
    <t>Иные мероприятия (результаты)</t>
  </si>
  <si>
    <t xml:space="preserve">Мероприятие (результат) «Проведены мероприятия и сотрудники Министерства развития Арктики и экономики Мурманской области приняли участие в форумах, семинарах, круглых столах, программах повышения квалификации, конференциях, рабочих встречах по вопросам привлечения инвестиций, улучшения инвестиционного и предпринимательского климата» </t>
  </si>
  <si>
    <t>Обеспечение изготовления рекламной продукции, проведения мероприятий и участия сотрудников Министерства развития Арктики и экономики Мурманской области в форумах, семинарах, круглых столах, программах повышения квалификации, конференциях, рабочих встречах по вопросам привлечения инвестиций, улучшения инвестиционного и предпринимательского климата</t>
  </si>
  <si>
    <t>Мероприятие (результат) «Проведен мониторинг состояния конкурентной среды на рынках товаров, работ, услуг Мурманской области»</t>
  </si>
  <si>
    <t>Проведение ежегодного мониторинга состояния конкурентной среды на рынках товаров, работ, услуг Мурманской области</t>
  </si>
  <si>
    <t>Мероприятие (результат) «Проведена работа по стимулированию органов местного самоуправления к повышению инвестиционной привлекательности территории муниципального образования»</t>
  </si>
  <si>
    <t>Обеспечение проведения мероприятий в интересах лидеров рейтинга органов местного самоуправления по содействию развитию конкуренции и обеспечению благоприятного инвестиционного климата, участие сотрудников органов местного самоуправления в выездных мероприятиях</t>
  </si>
  <si>
    <t>Мероприятие (результат) «Предоставлена поддержка на обеспечение затрат ООО «КРДВ Мурманск», связанных с выполнением в Мурманской области функций управляющей компании по управлению территорией опережающего развития «Столица Арктики» и Арктической зоны Российской Федерации»</t>
  </si>
  <si>
    <t>Предоставление субсидии на обеспечение деятельности управляющей компании ООО «КРДВ Мурманск»</t>
  </si>
  <si>
    <t>Осуществление текущей деятельности</t>
  </si>
  <si>
    <t>Отчет</t>
  </si>
  <si>
    <t>Приказ</t>
  </si>
  <si>
    <t>Контрольная точка 1.1 "Заключено соглашение о предоставлении субсидии"</t>
  </si>
  <si>
    <t>1. Задача "Обеспечение доступа субъектов малого и среднего предпринимательства к финансовым, производственным и информационным ресурсам"</t>
  </si>
  <si>
    <t>1.10</t>
  </si>
  <si>
    <t>1.11</t>
  </si>
  <si>
    <t>1.12</t>
  </si>
  <si>
    <t>1.10.1</t>
  </si>
  <si>
    <t>1.11.1</t>
  </si>
  <si>
    <t>1.12.1</t>
  </si>
  <si>
    <t>Мероприятие (результат) «Предоставлена поддержка субъектам предпринимательства, осуществляющим общественно-значимую деятельность»</t>
  </si>
  <si>
    <t>Мероприятие (результат) «Оказана поддержка предпринимательским инициативам «Губернаторский старт»</t>
  </si>
  <si>
    <t>Мероприятие (результат) «Предоставлена поддержка для действующих предпринимателей на приобретение франшизы»</t>
  </si>
  <si>
    <t>Мероприятие (результат) «Осуществлено финансирование автономной некоммерческой организации «Агентство по проведению спортивно-зрелищных и культурно-массовых мероприятий «Событие51» на обеспечение затрат в сфере ярмарочных, выставочных мероприятий, конференций, направленных в том числе на поддержку субъектов малого и среднего предпринимательства»</t>
  </si>
  <si>
    <t>Мероприятие (результат) «Обеспечено финансирование организации и проведения регионального конкурса проектов среди некоммерческих организаций, выражающих интересы предпринимателей, иных организаций - инициаторов международных, межрегиональных и межмуниципальных проектов в сфере развития предпринимательства»</t>
  </si>
  <si>
    <t>Мероприятие (результат) «Осуществлено финансирование некоммерческой микрокредитной компании «Фонд развития малого и среднего предпринимательства Мурманскойобласти» на обеспечение затрат на поддержку субъектов малого и среднего предпринимательства, осуществляющих или планирующих осуществлять инновационную деятельность»</t>
  </si>
  <si>
    <t>Мероприятие (результат) «Обеспечено развитие Центра «Мой бизнес»</t>
  </si>
  <si>
    <t>Мероприятие (результат) «Обеспечено развитие ЦПП и осуществление им деятельности по поддержке субъектов малого и среднего предпринимательства»</t>
  </si>
  <si>
    <t>Мероприятие (результат) «Обеспечено функционирование регионального Центра кластерного развития Мурманской области»</t>
  </si>
  <si>
    <t>Мероприятие (результат) «Центром поддержки предпринимательства Мурманской области организованы и проведены мероприятия по вопросам предпринимательской деятельности, в том числе проведение исследований по проблемам и перспективам развития предпринимательства и инноваций, организация и участие представителей Мурманской области в межрегиональных и международных мероприятиях направленных на развитие малого предпринимательства»</t>
  </si>
  <si>
    <t>Мероприятие (результат) «Предоставлена поддержка Союзу «Торгово-промышленная палата Мурманской области» /Северная/ на финансовое обеспечение уставной деятельности, направленной на поддержку малого и среднего предпринимательства»</t>
  </si>
  <si>
    <t>Предоставление субсидий субъектам малого и среднего предпринимательства</t>
  </si>
  <si>
    <t xml:space="preserve">Предоставление финансовой поддержки из областного бюджета начинающим и действующим предпринимателям, а также физическим лицам или индивидуальным предпринимателям, применяющим специальный налоговый режим «Налог на профессиональный доход», путем предоставления грантов в форме субсидий «Губернаторский старт» на поддержку предпринимательских инициатив
</t>
  </si>
  <si>
    <t>Предоставление поддержки в виде грантовсубъектам малого и среднего предпринимательства на приобретение франшизы</t>
  </si>
  <si>
    <t>Предоставление субсидии на финансовое обеспечение затрат в сфере ярмарочных, выставочных мероприятий, конференций, направленных в том числе на поддержку субъектов малого и среднего предпринимательства</t>
  </si>
  <si>
    <t>Предоставление субсидии некоммерческим организациям - инициаторам проектов в сфере развития предпринимательства</t>
  </si>
  <si>
    <t>Предоставление субсидии некоммерческой микрокредитной организации «Фонд развития малого и среднего предпринимательства Мурманскойобласти» на поддержку субъектов малого и среднего предпринимательства, осуществляющих или планирующих осуществлять инновационную деятельность, в том числе предоставление инновационных ваучеров</t>
  </si>
  <si>
    <t>Обеспечение функционирования организаций инфраструктуры поддержки субъектов малого и среднего предпринимательства в количестве 5 единиц, задействованных в "цепочках" услуг Центра "Мой бизнес"</t>
  </si>
  <si>
    <t>Предоставление государственной поддержки субъектам малого и среднего предпринимательства в виде оказания им комплексных услуг, обеспечение бюджетного финансирования объекта инфраструктуры поддержки субъектов МСП</t>
  </si>
  <si>
    <t>Обеспечение деятельности регионального Центра кластерного развития Мурманской области, оказание поддержки субъектам малого и среднего предпринимательства</t>
  </si>
  <si>
    <t>Организация и проведение мероприятий Центром поддержки предпринимательства Мурманской области по вопросам предпринимательской деятельности, в том числе проведение исследований по проблемам и перспективам развития предпринимательства и инноваций, организация и участие представителей Мурманской области в межрегиональных и международных мероприятиях, направленных на развитие малого предпринимательства</t>
  </si>
  <si>
    <t>Предоставление субсидии Союзу «Торгово-промышленная палата Мурманской области» (Северная)» на обеспечение организации и проведения не менее 1 мероприятия в год</t>
  </si>
  <si>
    <t>1.2.2</t>
  </si>
  <si>
    <t>Контрольная точка 1.1 "Конкурс организован"</t>
  </si>
  <si>
    <t>1.5.2</t>
  </si>
  <si>
    <t>1.3.2</t>
  </si>
  <si>
    <t>1.6.2</t>
  </si>
  <si>
    <t>1.7.2</t>
  </si>
  <si>
    <t>1.7.3</t>
  </si>
  <si>
    <t>1.11.2</t>
  </si>
  <si>
    <t>Контрольная точка 2.1 "Обеспечена реализация мероприятия в 1 полугодии"</t>
  </si>
  <si>
    <t>Контрольная точка 3.1 "Заключен контракт на закупку товаров, работ, услуг"</t>
  </si>
  <si>
    <t>Контрольная точка 4.1 "Обеспечена реализация мероприятия в 1 полугодии"</t>
  </si>
  <si>
    <t>Контрольная точка 5.1 "Заключено соглашение о предоставлении субсидии"</t>
  </si>
  <si>
    <t>Контрольная точка 2.1 "Конкурс организован"</t>
  </si>
  <si>
    <t>Контрольная точка 2.2 "Конкурс проведен"</t>
  </si>
  <si>
    <t>Контрольная точка 3.1 "Конкурс организован"</t>
  </si>
  <si>
    <t>Контрольная точка 3.2 "Конкурс проведен"</t>
  </si>
  <si>
    <t>Контрольная точка 4.1 "Конкурс организован"</t>
  </si>
  <si>
    <t>Контрольная точка 5.1 "Соглашение о предоставлении субсидии заключено"</t>
  </si>
  <si>
    <t>Контрольная точка 5.2 "Предоставлены отчеты об использовании средств субсидии, о достижении значений результатов предоставления Субсидии"</t>
  </si>
  <si>
    <t>Контрольная точка 6.1 "Конкурс организован"</t>
  </si>
  <si>
    <t>Контрольная точка 6.2 "Конкурс проведен"</t>
  </si>
  <si>
    <t>Контрольная точка 7.1 "Соглашение о предоставлении субсидии заключено"</t>
  </si>
  <si>
    <t>Контрольная точка 7.2 "Конкурс организован"</t>
  </si>
  <si>
    <t>Контрольная точка 7.3 "Конкурс проведен"</t>
  </si>
  <si>
    <t>Контрольная точка 8.1 "Оказаны услуги субъектам МСП и гражданам"</t>
  </si>
  <si>
    <t>Контрольная точка 10.1 "Оказаны услуги субъектам МСП"</t>
  </si>
  <si>
    <t>Контрольная точка 9.1 "Оказаны услуги субъектам МСП и гражданам"</t>
  </si>
  <si>
    <t>Контрольная точка 11.1 "Соглашение о предоставлении субсидии заключено"</t>
  </si>
  <si>
    <t>Контрольная точка 11.2 "Обеспечена реализация мероприятия"</t>
  </si>
  <si>
    <t>Контрольная точка 12.1 "Соглашение о предоставлении субсидии заключено"</t>
  </si>
  <si>
    <t>1. Задача "Обеспечение реализации Государственного плана подготовки управленческих кадров для организаций народного хозяйства Российской Федерации на территории Мурманской областим"</t>
  </si>
  <si>
    <t xml:space="preserve">Мероприятие (результат) «Подготовлены управленческие кадры для организаций народного хозяйства Российской Федерации» </t>
  </si>
  <si>
    <t>Подготовка управленческих кадров для организаций народного хозяйства Российской Федерации на территории Мурманской области</t>
  </si>
  <si>
    <t>Повышение квалификации кадров</t>
  </si>
  <si>
    <t>человек</t>
  </si>
  <si>
    <t>1.1.2</t>
  </si>
  <si>
    <t>1.1.3</t>
  </si>
  <si>
    <t>1.1.4</t>
  </si>
  <si>
    <t>Протокол</t>
  </si>
  <si>
    <t>Контрольная точка 1.1 "Предоставлена отчетность в Минэкономразвития России в ГИИС "Электронный бюджет""</t>
  </si>
  <si>
    <t>Контрольная точка 1.2 "Внесены изменения в региональный нормативно-правовой акт в части корректировки состава комиссии по отбору специалистов, рекомендованных организациями народного хозяйства Российской Федерации"</t>
  </si>
  <si>
    <t>Контрольная точка 1.3 "Обеспечено проведение конкурсного отбора специалистов, рекомендованных организациями народного хозяйства Российской Федерации"</t>
  </si>
  <si>
    <t>Контрольная точка 1.4 "Заключены договоры между высшими органами исполнительной власти Мурманской области, организациями народного хозяйства Российской Федерации, рекомендующими специалистов и работников для обучения, и специалистами, которые успешно прошли конкурсный отбор"</t>
  </si>
  <si>
    <t>4</t>
  </si>
  <si>
    <t>1. Задача "Создание благоприятных условий для осуществления международных и внешнеэкономических связей, межрегионального сотрудничества на территории Мурманской области"</t>
  </si>
  <si>
    <t xml:space="preserve">Мероприятие (результат) «Изготовлена имиджевая презентационная, полиграфическая и аудиовизуальная продукция по вопросам, связанным с развитием международных, внешнеэкономических связей, межрегионального сотрудничества, экспортного потенциала региона» </t>
  </si>
  <si>
    <t>Изготовление информационных носителей</t>
  </si>
  <si>
    <t>Контрольная точка 1.1 "Утверждены (одобрены, сформированы) документы, необходимые для выполнения работы"</t>
  </si>
  <si>
    <t>Контрольная точка 1.2 "Заключение контракта"</t>
  </si>
  <si>
    <t>Техническое задание</t>
  </si>
  <si>
    <t>Государственный контракт</t>
  </si>
  <si>
    <t>1. Задача "Содействие выходу экспортно ориентированных субъектов малого и среднего предпринимательства на международные рынки"</t>
  </si>
  <si>
    <t>Соглашение</t>
  </si>
  <si>
    <t>Контрольная точка 1.1 "Субсидия предоставлена"</t>
  </si>
  <si>
    <t>6</t>
  </si>
  <si>
    <t>1. Задача "Продвижение Мурманской области как привлекательного для туристов региона"</t>
  </si>
  <si>
    <t>Мероприятие (результат) «Обеспечено финансирование текущей деятельности АНО «Туристский информационный центр Мурманской области»</t>
  </si>
  <si>
    <t>Предоставление субсидии автономной некоммерческой организации «Туристский информационный центр Мурманской области» на финансовое обеспечение текущих затрат организации</t>
  </si>
  <si>
    <t>2. Задача "Создание и внедрение системы поддержки субъектов туриндустрии, направленной на развитие внутреннего и въездного туризма"</t>
  </si>
  <si>
    <t>2.1</t>
  </si>
  <si>
    <t>Мероприятие (результат) «Предоставлена поддержка субъектам туриндустрии, осуществляющим деятельность в сфере развития внутреннего и въездного туризма»</t>
  </si>
  <si>
    <t>Предоставление субсидий субъектам туриндустрии в сфере внутреннего и въездного туризма на финансовое обеспечение затрат при реализации проектов, связанных с приобретением оборудования при реализации проектов в рамках тематического года</t>
  </si>
  <si>
    <t>2.1. Количество субъектов туриндустрии, получивших финансовую поддержку</t>
  </si>
  <si>
    <t>2.1.1</t>
  </si>
  <si>
    <t>2.1.2</t>
  </si>
  <si>
    <t>Контрольная точка 2.1 "Объявлен конкурсный отбор на предоставление субсидии субъектам туриндустрии, осуществляющим деятельность в сфере развития внутреннего и въездного туризма"</t>
  </si>
  <si>
    <t>Контрольная точка 2.2 "Заключены соглашения о предоставлении из областного бюджета субсидии субъектам туриндустрии"</t>
  </si>
  <si>
    <t>Мероприятие (результат) «Реализованы государственные функции Комитета по туризму Мурманской области»</t>
  </si>
  <si>
    <t>Финансовое обеспечение реализации государственных функций Комитета по туризму Мурманской области</t>
  </si>
  <si>
    <t>Мероприятие (результат) «Внедрена система навигации и ориентирующей информации для туристов на территории Мурманской области»</t>
  </si>
  <si>
    <t>Установка и ремонт знаков туристской навигации и ориентирующей информации для туристов на территории Мурманской области</t>
  </si>
  <si>
    <t>1.2.3</t>
  </si>
  <si>
    <t>Контрольная точка 1.1 "Собраны предложения по установке знаков туристской навигации от ОМС"</t>
  </si>
  <si>
    <t>8</t>
  </si>
  <si>
    <t>1. Задача "Предоставление субвенций, иных межбюджетных трансфертов органам местного самоуправления, а также субсидий некоммерческим организациям"</t>
  </si>
  <si>
    <t>Мероприятие (результат) «Предоставлена поддержка муниципальным образованиям Мурманской области, достигшим наилучших значений по комплексной оценке эффективности деятельности органов местного самоуправления на социально-экономические цели (на реализацию приоритетных проектов)»</t>
  </si>
  <si>
    <t>Предоставление грантов муниципальным образованиям Мурманской области, достигшим наилучших значений по комплексной оценке эффективности деятельности органов местного самоуправления на социально-экономические цели (на реализацию приоритетных проектов). Гранты предоставляются на финансирование расходных обязательств муниципальных образований, направленных на реализацию социально значимых проектов в соответствии с приоритетами социально-экономического развития муниципального образования, в том числе мероприятий по развитию, ремонту и реконструкции общественной инфраструктуры муниципальных образований</t>
  </si>
  <si>
    <t>Постановление</t>
  </si>
  <si>
    <t>Контрольная точка 1.1 "Проведен сбор и анализ докладов глав администраций городских и муниципальных округов, муниципальных районов о достигнутых значениях показателей для оценки эффективности деятельности за отчетный год и их планируемых значениях на 3-летний период"</t>
  </si>
  <si>
    <t>Мероприятие (результат) «Обеспечено финансирование муниципальных образований Мурманской области со статусом городского округа, муниципального округа, муниципального района на исполнение отдельных государственных полномочий по сбору сведений для формирования и ведения торгового реестра»</t>
  </si>
  <si>
    <t>Предоставление субвенций муниципальным образованиям Мурманской области со статусом городского округа, муниципального округа, муниципального района на исполнение отдельных государственных полномочий по сбору сведений для формирования и ведения торгового реестра в соответствии с Законом Мурманской области от 13.10.2011 № 1395-01-ЗМО «О некоторых вопросах в области регулирования торговой деятельности на территории Мурманской области»</t>
  </si>
  <si>
    <t>Контрольная точка 1.2 "Рассмотрены предложения и определены объекты туриндустрии для установки знаков туристской навигации"</t>
  </si>
  <si>
    <t>Контрольная точка 1.3 "Заключены договора на установку знаков туристской навигации"</t>
  </si>
  <si>
    <t>Контрольная точка 1.1 "Издан приказ Министерства развития Арктики и экономики Мурманской области об утверждении средств субвенций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</si>
  <si>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Контрольная точка 1.2 "До органов местного самоуправления со статусом городского округа, муниципального округа и муниципального района через Управление федерального казначейства по Мурманской области доведено расходное расписание по доведению лимитов бюджетных обязательств"</t>
  </si>
  <si>
    <t>Мероприятие (результат) «Предоставлена поддержка некоммерческой организации на осуществление деятельности Ресурсного центра СО НКО»</t>
  </si>
  <si>
    <t>Предоставление субсидии Ресурсному центру СО НКО на обеспечение консультационного сопровождения СО НКО по вопросам доступа к предоставлению услуг социальной сферы</t>
  </si>
  <si>
    <t>Контрольная точка 1.1 "Объявлен конкурс на предоставление субсидии из областного бюджета некоммерческой организации на финансовое обеспечение деятельности Ресурсного центра социально ориентированных некоммерческих организаций"</t>
  </si>
  <si>
    <t>Контрольная точка 1.2 "Заключено соглашение о предоставлении субсидии из областного бюджета некоммерческой организации на финансовое обеспечение деятельности Ресурсного центра социально ориентированных некоммерческих организаций"</t>
  </si>
  <si>
    <t>1. Задача "Обеспечение деятельности и выполнения функций Министерства развития Арктики и экономики Мурманской области, а также подведомственных организаций"</t>
  </si>
  <si>
    <t>Мероприятие (результат) «Реализованы государственные функции Министерства развития Арктики и экономики Мурманской области»</t>
  </si>
  <si>
    <t>Финансовое обеспечение реализации государственных функций Министерства развития Арктики и экономики Мурманской области в сферах стратегического планирования, налогового регулирования,  стимулирования развития производства в добывающих и обрабатывающих отраслях промышленности, поддержки и сопровождения крупных инвестиционных проектов, экономики социальной сферы, международных и внешнеэкономических связей, приграничного, межрегионального сотрудничества, торговой деятельности, инвестиций, предпринимательства и инноваций, лицензирования отдельных видов деятельности</t>
  </si>
  <si>
    <t>Мероприятие (результат) «Обеспечено финансирование автономной некоммерческой организации «Арктический центр компетенций»</t>
  </si>
  <si>
    <t>Предоставление субсидии автономной некоммерческой организации «Арктический центр компетенций» на финансовое обеспечение затрат, связанных с осуществлением уставной деятельности</t>
  </si>
  <si>
    <t>Мероприятие (результат) «Обеспечено финансирование автономной некоммерческой организации «Агентство территориального развития Мурманской области»</t>
  </si>
  <si>
    <t>Предоставление субсидии автономной некоммерческой организации «Агентство территориального развития Мурманской области» на финансовое обеспечение затрат, связанных с осуществлением уставной деятельности</t>
  </si>
  <si>
    <t>Мероприятие (результат) «Предоставлена поддержка ГОБУ МРИБИ на финансовое обеспечение выполнения государственного задания»</t>
  </si>
  <si>
    <t>Предоставление субсидии ГОБУ МРИБИ на обеспечение предоставления консультационных и методических услуг субъектам малого и среднего предпринимательства</t>
  </si>
  <si>
    <t>Контрольная точка 1.1 "Заключено соглашение о порядке и условиях предоставления субсидии на финансовое обеспечение выполнения государственного задания"</t>
  </si>
  <si>
    <t>Мероприятие (результат) «Обеспечено финансирование на компенсацию расходов на оплату стоимости проезда и провоза багажа к месту использования отпуска и обратно лицам, работающим в ГОБУ МРИБИ»</t>
  </si>
  <si>
    <t>Предоставление субсидии ГОБУ МРИБИ НА Обеспечение своевременной оплаты расходов, связанных с оплатой проезда и провоза багажа</t>
  </si>
  <si>
    <t>Мероприятие (результат) «Исполнительные органы Мурманской области обеспечены статистической информацией»</t>
  </si>
  <si>
    <t>Приобретение статистических материалов</t>
  </si>
  <si>
    <t>Контрольная точка 1.1 "Заключен контракт на закупку товаров, работ, услуг"</t>
  </si>
  <si>
    <t xml:space="preserve">1. </t>
  </si>
  <si>
    <t>3.</t>
  </si>
  <si>
    <t>4.</t>
  </si>
  <si>
    <t>10</t>
  </si>
  <si>
    <t>1. Задача "Обеспечение деятельности и выполнения функций Комитета по тарифному регулированию Мурманской области"</t>
  </si>
  <si>
    <t>Мероприятие (результат) «Реализованы государственные функции Комитета по тарифному регулированию Мурманской области»</t>
  </si>
  <si>
    <t>Обеспечение деятельности Комитета по тарифному регулированию Мурманской области и реализация функций в сфере тарифного регулирования на территории региона</t>
  </si>
  <si>
    <t>№ п/п</t>
  </si>
  <si>
    <t>Проектная мощность</t>
  </si>
  <si>
    <t>Источник финансирования</t>
  </si>
  <si>
    <t xml:space="preserve">Государственная программа Мурманской области "Экономический потенциал"
</t>
  </si>
  <si>
    <t xml:space="preserve">ФБ </t>
  </si>
  <si>
    <t>1.</t>
  </si>
  <si>
    <t>Соисполнитель, заказчик, застройщик</t>
  </si>
  <si>
    <t>Сроки и этапы выполнения работ</t>
  </si>
  <si>
    <t>Общая стоимость объекта, тыс. рублей</t>
  </si>
  <si>
    <t>Иной региональный проект "Создание инженерной и туристской инфраструктуры в рамках реализации инвестиционного проекта "Строительство туристического кластера в городе Мурманске"</t>
  </si>
  <si>
    <t>Создание/строительство объекта туристской инфраструктуры - Акватермальный комплекс в рамках концессионного соглашения в отношении создания и эксплуатации регионального центра здоровья и отдыха "Арктический акватермальный физкультурно-оздоровительный комплекс"</t>
  </si>
  <si>
    <t>Министерство строительства Мурманской области, ООО "Городской курорт Мурманск" (концессионер)</t>
  </si>
  <si>
    <t>проектная мощность - не менее 1700 посетителей;
этажность - не менее 2 и не более 3 наземных этажей;
общая площадь: не менее 14000 кв. м, включая общую площадь здания и открытой уличной зоны</t>
  </si>
  <si>
    <t>В срок</t>
  </si>
  <si>
    <t>Приказом МинАрктики от 19.12.2024 № 311-ОД</t>
  </si>
  <si>
    <t xml:space="preserve">Реестр потребности </t>
  </si>
  <si>
    <t xml:space="preserve">Решение об определение объектов </t>
  </si>
  <si>
    <t>Имеется отклонение</t>
  </si>
  <si>
    <t>Конкурс признан несостоявшимся в связи с несоответствием участников отбора требованиям. Средства будут перераспределены на другие мероприятия</t>
  </si>
  <si>
    <t>Соглашение от 12.03.2025 № 40-2025-001642</t>
  </si>
  <si>
    <t>Приказ от 27.01.2025 № 13-ОД</t>
  </si>
  <si>
    <t>Обеспечена реализация всех функций Министерства развития Арктики и экономики Мурманской области</t>
  </si>
  <si>
    <t>Обеспечивается реализация всех функций Комитета (в том числе и необходимыми программно-техническими средствами)</t>
  </si>
  <si>
    <t>Контрольные точки по мероприятию (результату) указываются со сроком наступления до даты отчета (нарастающим итогом). В случае если контрольные точки наступают позже отчетной даты, указывается одна ближайшая после наступления даты отчета контрольная точка и в столбце «Фактические результаты проделанной работы. Причины низкой степени освоения средств***, недостижения и отклонения в значениях показателей и сроках наступления контрольных точек» отражается информация о планируемых сроках начала реализации соответствующего мероприятия (результата).</t>
  </si>
  <si>
    <t xml:space="preserve">В срок </t>
  </si>
  <si>
    <t>Соглашение от 13.01.2025 № 04-07/1</t>
  </si>
  <si>
    <t>Государственный контракт от 25.02.2025 № 04-05/05</t>
  </si>
  <si>
    <t>Сформирован и подписан отчет в ГИИС "Электронный бюджет"</t>
  </si>
  <si>
    <t>Протокол РО от 07.05.2025 № 1</t>
  </si>
  <si>
    <t xml:space="preserve">Внесены измения в № 245-пп в рамках постановления Правительства Мурманской области от 06.05.2025 № 329-ПП
</t>
  </si>
  <si>
    <t>Отчеты предоставлены в ГИИС "Электронный бюдет" 14.04.2025</t>
  </si>
  <si>
    <t>Приказ Министерства о старте конкурса от 18.03.2025 № 63-ОД</t>
  </si>
  <si>
    <t>Приказ НМКК "ФОРМАП" (Фонд) от 11.06.2025 № 38-п. Согласно приказу Министерства 63-ОД от 18.03.2025 утверждена дата заседения комиссии 05.06.2025. В соответствии с порядком предоставления инновационного ваучера в течение 3 рабочих дней после заседания комиссии готовится протокол с решением, а в течение 3 рабочих дней со дня получения протококла издается приказ об оказании поддержи.</t>
  </si>
  <si>
    <t>Заключено соглашение после открытия лимитов и согласования проекта соглашения с получателем субсидии (приказ Министерства о предоставлении субсидии от 11.04.2025 № 78-ОД)</t>
  </si>
  <si>
    <t>Предоставлен реестр оказанных услуг</t>
  </si>
  <si>
    <t>Соглашение от 09.04.2025 № 40-2025-002678</t>
  </si>
  <si>
    <t>Проведена встреча губернатора Мурманской области Андрея Чибиса с бизнес-сообществом региона</t>
  </si>
  <si>
    <t>Приказ Министерства от 05.03.2025 № 46-ОД (Соглашение от 16.03.2025 № 40-2025-001680)</t>
  </si>
  <si>
    <t>Заключение договора после получения параметров объекта по проектной документации</t>
  </si>
  <si>
    <t>Не осуществлялся отбор предложений на предоставление субсидии ЮЛ на финансовое обеспечение затрат, связанных с технологическим присоединением к сетям инженерно-технического обеспечения, в рамках реализации инфраструктурных проектов Мурманской области за счет средств ИБК</t>
  </si>
  <si>
    <t>Соглашение на ИМБТ с Администрацией г. Кировск не заключено в связи с изменением параметров проекта</t>
  </si>
  <si>
    <t>Контрольная точка 1.2. «Функция выполнена»</t>
  </si>
  <si>
    <t>Контрольная точка 1.3. «Предоставлен годовой отчет о достижении значений результатов предоставления субсидии»</t>
  </si>
  <si>
    <t>Контрольная точка 2.1 "Обеспечена реализация мероприятия во 2 полугодии"</t>
  </si>
  <si>
    <t>Контрольная точка 3.2 "Приобретены товары (услуги)"</t>
  </si>
  <si>
    <t>1.4.2</t>
  </si>
  <si>
    <t>Контрольная точка 4.2 "Обеспечена реализация мероприятия во 2 полугодии"</t>
  </si>
  <si>
    <t>Контрольная точка 5.2 "Функция выполнена"</t>
  </si>
  <si>
    <t>1.5.3</t>
  </si>
  <si>
    <t>Контрольная точка 5.3 "Предоставлен годовой отчет о достижении значений результатов предоставления субсидии"</t>
  </si>
  <si>
    <t>1.13</t>
  </si>
  <si>
    <t>1.13.1</t>
  </si>
  <si>
    <t>Мероприятие (результат) «Предоставлены услуги организациями инфраструктуры поддержки субъектам малого и среднего предпринимательства, физическим лицам, применяющим специальный налоговый режим «Налог на профессиональный доход», и гражданам, желающим вести бизнес»</t>
  </si>
  <si>
    <t>Предоставление субсидии НМКК «ФОРМАП» (Фонд) на обеспечение оказания услуг субъектам малого и среднего предпринимательства, физическим лицам, применяющим специальный налоговый режим «Налог на профессиональный доход», и гражданам, желающим вести бизнес»</t>
  </si>
  <si>
    <t>Контрольная точка 1.2 "Конкурс проведен"</t>
  </si>
  <si>
    <t>Контрольная точка 1.3 "Сформирована аналитическая информация об использовании средств субсидии"</t>
  </si>
  <si>
    <t>Контрольная точка 2.3 "Сформирована аналитическая информация об использовании средств субсидии"</t>
  </si>
  <si>
    <t>1.3.3</t>
  </si>
  <si>
    <t>Контрольная точка 3.3 "Конкурс организован"</t>
  </si>
  <si>
    <t>1.3.4</t>
  </si>
  <si>
    <t>1.3.5</t>
  </si>
  <si>
    <t>Контрольная точка 3.4 "Конкурс проведен"</t>
  </si>
  <si>
    <t>Контрольная точка 3.5 "Сформирована аналитическая информация об использовании средств субсидии"</t>
  </si>
  <si>
    <t>1.4.3</t>
  </si>
  <si>
    <t>Контрольная точка 4.2 "Конкурс проведен"</t>
  </si>
  <si>
    <t>Контрольная точка 4.3 "Сформирована аналитическая информация об использовании средств субсидии"</t>
  </si>
  <si>
    <t>1.5.4</t>
  </si>
  <si>
    <t>1.5.5</t>
  </si>
  <si>
    <t>Контрольная точка 5.3 "Предоставлены отчеты об использовании средств субсидии, о достижении значений результатов предоставления Субсидии"</t>
  </si>
  <si>
    <t>Контрольная точка 5.4 "Предоставлены отчеты об использовании средств субсидии, о достижении значений результатов предоставления Субсидии"</t>
  </si>
  <si>
    <t>Контрольная точка 5.5 "Сформирована аналитическая информация об использовании средств субсидии"</t>
  </si>
  <si>
    <t>1.6.3</t>
  </si>
  <si>
    <t>Контрольная точка 6.3 "Сформирована аналитическая информация об использовании средств субсидии"</t>
  </si>
  <si>
    <t>1.7.4</t>
  </si>
  <si>
    <t>Контрольная точка 7.4 "Сформирована аналитическая информация об использовании средств субсидии"</t>
  </si>
  <si>
    <t>1.8.2</t>
  </si>
  <si>
    <t>1.8.3</t>
  </si>
  <si>
    <t>1.8.4</t>
  </si>
  <si>
    <t>Контрольная точка 8.2 "Оказаны услуги субъектам МСП и гражданам"</t>
  </si>
  <si>
    <t>Контрольная точка 8.3 "Оказаны услуги субъектам МСП и гражданам"</t>
  </si>
  <si>
    <t>Контрольная точка 8.4 "Оказаны услуги субъектам МСП и гражданам"</t>
  </si>
  <si>
    <t>1.9.2</t>
  </si>
  <si>
    <t>1.9.3</t>
  </si>
  <si>
    <t>1.9.4</t>
  </si>
  <si>
    <t>1.10.2</t>
  </si>
  <si>
    <t>1.10.3</t>
  </si>
  <si>
    <t>1.10.4</t>
  </si>
  <si>
    <t>Контрольная точка 10.1 "Оказаны услуги субъектам МСП и гражданам"</t>
  </si>
  <si>
    <t>1.12.2</t>
  </si>
  <si>
    <t>1.12.3</t>
  </si>
  <si>
    <t>1.12.4</t>
  </si>
  <si>
    <t>Контрольная точка 12.2 "Предоставлены отчеты об использовании средств субсидии, о достижении значений результатов предоставления Субсидии"</t>
  </si>
  <si>
    <t>Контрольная точка 12.3 "Предоставлены отчеты об использовании средств субсидии, о достижении значений результатов предоставления Субсидии"</t>
  </si>
  <si>
    <t>Контрольная точка 12.4 "Сформирована аналитическая информация об использовании средств субсидии"</t>
  </si>
  <si>
    <t>1.13.2</t>
  </si>
  <si>
    <t>1.13.3</t>
  </si>
  <si>
    <t>1.13.4</t>
  </si>
  <si>
    <t>Контрольная точка 13.1 "Соглашение о предоставлении субсидии заключено"</t>
  </si>
  <si>
    <t>Контрольная точка 13.2 "Оказаны услуги субъектам МСП и гражданам"</t>
  </si>
  <si>
    <t>Контрольная точка 13.3 "Оказаны услуги субъектам МСП и гражданам"</t>
  </si>
  <si>
    <t>Контрольная точка 12.1 "Сформирована аналитическая информация об использовании средств субсидии"</t>
  </si>
  <si>
    <t>1.1.5</t>
  </si>
  <si>
    <t>1.1.6</t>
  </si>
  <si>
    <t>1.1.7</t>
  </si>
  <si>
    <t>Контрольная точка 1.6 "Предоставлена отчетность в Минэкономразвития России в ГИИС "Электронный бюджет"</t>
  </si>
  <si>
    <t>Контрольная точка 1.5 "Предоставлена отчетность в Минэкономразвития России в ГИИС "Электронный бюджет"</t>
  </si>
  <si>
    <t>Контрольная точка 1.7 "Заключено соглашение (дополнительное соглашение) с Минэкономразвития России о реализации программы по обучению специалистов российскими образовательными организациями в соответствии с Государственным планом в 2026 году"</t>
  </si>
  <si>
    <t>Контрольная точка 1.8 "Осуществлена оплата оказанных специалистам российскими образовательными организациями услуг по обучению в соответствии с Государственным планом"</t>
  </si>
  <si>
    <t>1.1.8</t>
  </si>
  <si>
    <t>Контрольная точка 1.3 "Приемка работы"</t>
  </si>
  <si>
    <t>Мероприятие (результат) «Обеспечено финансирование текущей деятельности АНО «Бизнес51»</t>
  </si>
  <si>
    <t>Предоставление субсидии автономной некоммерческой организации «Бизнес51» на финансовое обеспечение текущих затрат организации</t>
  </si>
  <si>
    <t>Контрольная точка 1.2 "Получателем субсидии осуществлены расходы на обеспечение текущей деятельности АНО «Бизнес51"</t>
  </si>
  <si>
    <t>Мероприятие (результат) «Обеспечено финансирование расходов, связанных с реализацией АНО «Туристский информационный центр Мурманской области» мероприятий в установленной сфере деятельности»</t>
  </si>
  <si>
    <t>Предоставление субсидии автономной некоммерческой организации «Туристский информационный центр Мурманской области» на финансовое обеспечение затрат, связанных с реализацией мероприятий, направленных на развитие туризма в Мурманской области</t>
  </si>
  <si>
    <t>Контрольная точка 1.2.1 "Заключено дополнительное соглашение на реализацию мероприятий в рамках проведения Дня туризма "</t>
  </si>
  <si>
    <t>Контрольная точка 1.2.2 "Проведены мероприятия в рамках Дня туризма"</t>
  </si>
  <si>
    <t>2.1.3</t>
  </si>
  <si>
    <t>Контрольная точка 2.3 "Представлен отчет об использовании средств субсидии и достижении результата субсидии"</t>
  </si>
  <si>
    <t>1.2.4</t>
  </si>
  <si>
    <t>Контрольная точка 1.4 "Подрядчиком оказан комплекс услуг по установке знаков туристской навигации"</t>
  </si>
  <si>
    <t>Акт</t>
  </si>
  <si>
    <t>Контрольная точка 1.2 "Подведены итоги оценки эффективности деятельности органов местного самоуправления муниципальных, городских округов и муниципальных районов Мурманской области"</t>
  </si>
  <si>
    <t>Доклад</t>
  </si>
  <si>
    <t>Контрольная точка 1.3 "Подготовлено постановление Правительства Мурманской области «Об утверждении состава муниципальных образований – получателей грантов в целях поощрения достижения наилучших значений показателей деятельности органов местного самоуправления городских и муниципальных округов, муниципальных районов Мурманской области и размеров грантов"</t>
  </si>
  <si>
    <t>Контрольная точка 1.3 "Получателем субсидии на конец отчетного года оказана услуга по реализации мероприятий, осуществляемых в рамках деятельности Ресурсного центра СО НКО"</t>
  </si>
  <si>
    <t>Контрольная точка 1.2 "Предоставлен отчет о расходовании средств субсидии и о выполнении государственного задания"</t>
  </si>
  <si>
    <t>Контрольная точка 1.2 "Приобретены товары (услуги)"</t>
  </si>
  <si>
    <t>Контрольная точка 1.1.К.2 "Технологическое присоединение осуществлено"</t>
  </si>
  <si>
    <t>Контрольная точка 1.2.К.2 "Технологическое присоединение осуществлено"</t>
  </si>
  <si>
    <t>Контрольная точка 1.3.К.2 "Технологическое присоединение осуществлено"</t>
  </si>
  <si>
    <t>Контрольная точка 1.1.К.2 "Заключен контракт на выполнение строительно-монтажных работ"</t>
  </si>
  <si>
    <t>Контракт</t>
  </si>
  <si>
    <t>Контрольная точка 1.2.К.2 "Заключен контракт на выполнение строительно-монтажных работ"</t>
  </si>
  <si>
    <t>Контрольная точка 1.3.К.2 "Заключен контракт на выполнение строительно-монтажных работ"</t>
  </si>
  <si>
    <t>Контрольная точка 1.4.К.2 "Заключен контракт на выполнение строительно-монтажных работ"</t>
  </si>
  <si>
    <t>Контрольная точка 1.5.К.2 "Заключен контракт на выполнение строительно-монтажных работ"</t>
  </si>
  <si>
    <t>Контрольная точка 1.6.К.2 "Технологическое присоединение осуществлено"</t>
  </si>
  <si>
    <t>Контрольная точка 1.7.К.2 "Технологическое присоединение осуществлено"</t>
  </si>
  <si>
    <t>Контрольная точка 1.8.К.2 "Технологическое присоединение осуществлено"</t>
  </si>
  <si>
    <t>Государственный контракт на оказание услуг по проведению мониторинга состояния и развития конкурентной среды на рынках товаров, работ, услуг Мурманской области за 2025 год (опросы) заключен с ФГАОУ ВО "Мурманский арктический  университет" 17.09.2025</t>
  </si>
  <si>
    <t xml:space="preserve"> Имеется отклонение</t>
  </si>
  <si>
    <t>Приказ подготовлен после согласования субсидии в реестре субсидий, размещен отбор на Портале поддержки (Приказ Министерства №194-ОД от 26.09.2025 о старте конкурса)</t>
  </si>
  <si>
    <t xml:space="preserve">Мероприятие (результат) «Предоставлена поддержка субъектам малого и среднего предпринимательства на возмещение затрат, связанных с кредитно-лизинговыми обязательствами» </t>
  </si>
  <si>
    <t>Приказ подготовлен после согласования субсидии в реестре субсидий, размещен отбор на Портале поддержки (Приказ Министерства №189-ОД от 18.09.2025 о старте конкурса)</t>
  </si>
  <si>
    <t>Приказ от 25.07.2025 № 142-ОД "Об итогах конкурса "Губернаторский старт" на поддержку предпринимательсткх инициатив ( в редакции приказа от 22.08.2025 № 164-ОД)</t>
  </si>
  <si>
    <t>Средства на предоставление грантов распределены, второй этап конкурса не запланирован</t>
  </si>
  <si>
    <t>Организация конкурсного отбора запланирована в IV квартале</t>
  </si>
  <si>
    <t>приказ о предоставлении субсидии Событию51 в 2025 году был утвержден в срок - 28.12.2024 № 329-ОД (в рамках соглашения на 2025 год от 28.12.2024 № 04-07/55 с порядковым номером в ГИИС «Электронный бюджет» 40-2025-000085 от 03.02.2025)
Соглашение заключается в конце декабря предыдущего года, чтоб осуществить выплату субсидии в первые дни календарного года</t>
  </si>
  <si>
    <t>в срок</t>
  </si>
  <si>
    <t>Отчеты предоставлены в ГИИС "Электронный бюдет" 14.10.2025х</t>
  </si>
  <si>
    <t xml:space="preserve">Принято решение о прекращении в предоставлении субсидии </t>
  </si>
  <si>
    <t>37.07.2025</t>
  </si>
  <si>
    <t>Отчеты об использовании средств субсидии, о достижении значений результатов предоставления Субсиди предоставлены 15.07.2025</t>
  </si>
  <si>
    <t>Дополнительное соглашение к соглашению о предоставлении субсидии на реализацию данного мероприятия заключено 04.09.2025 № 40-2025-000082/5</t>
  </si>
  <si>
    <t>Типовая форма договора доведена Министерству письмом ФРЦ от 07.07.2025 № 05-319</t>
  </si>
  <si>
    <t>Отчеты предоставлены в ГИИС "Электронный бюдет" 14.07.2025</t>
  </si>
  <si>
    <t>Вносятся измнения в порядок предоставления гранта в том числе в части проведения конкурсного отбора в системе "Электронный бюджет".</t>
  </si>
  <si>
    <t>Измнения в порядок предоставления гранта, в том числе в части проведения конкурсного отбора в системе "Электронный бюджет" внесены в рамках № 299-ПП от 24.04.2025 (приказ Министерства о старте конкурса от 28.04.2025 № 84-ОД)</t>
  </si>
  <si>
    <t xml:space="preserve">Конкурс признан несостоявшимся в связи с несоответвием участников отбора требованиям  </t>
  </si>
  <si>
    <t>Подготовлены аналитические работы по вопросам пространственного, территориального развития Мурманской области - 3 ед.
Организованы мероприятия по просвещению, распространению успешных практик и вовлечению граждан и организаций Мурманской области в процессы пространственного, территориального развития - 2 ед.</t>
  </si>
  <si>
    <t>Сведения о ходе реализации мероприятий (результатов) государственной программы "Экономический потенциал" за 2025 год</t>
  </si>
  <si>
    <t>Показатели целей государственной программы и задач структурных элементов&lt;9&gt;. Описательная часть характеристики мероприятия (результата)</t>
  </si>
  <si>
    <t>Значение показателя / Значение мероприятия (результата), параметра характеристики мероприятия (результата)&lt;10&gt; / Дата наступления контрольной точки</t>
  </si>
  <si>
    <t>Факт&lt;2&gt;</t>
  </si>
  <si>
    <t>Вид подтверждающего документа / исполнение мероприятия (результата)
&lt;12&gt;</t>
  </si>
  <si>
    <t>Фактические результаты проделанной работы. 
Причины низкой степени освоения средств&lt;3&gt;,
недостижения и отклонения в значениях показателей и сроках наступления контрольных точек</t>
  </si>
  <si>
    <t>Отклонение &lt;11&gt;</t>
  </si>
  <si>
    <t>Выполнены в полном объеме</t>
  </si>
  <si>
    <t>Выполнены частично</t>
  </si>
  <si>
    <t>Не выполнены</t>
  </si>
  <si>
    <t>Степень выполнения мероприятий (результатов)&lt;13&gt;</t>
  </si>
  <si>
    <t>Степень выполнения мероприятий (результатов)</t>
  </si>
  <si>
    <t>Мощность объекта 3,241 МВт</t>
  </si>
  <si>
    <t>Мощность объекта 5,2 Гкал/час</t>
  </si>
  <si>
    <t>Мощность объекта 8,33 м3/ч</t>
  </si>
  <si>
    <t>нет</t>
  </si>
  <si>
    <t>да</t>
  </si>
  <si>
    <t xml:space="preserve">Обеспечено получение и передача ИО МО статистической информации, в том числе по отдельным запросам в Мурманскстат. Сложилась экономия в связи с расторжением контракта (на оставшуюся сумму) по причине прекращения представления Росстатом некоторых статистических работ </t>
  </si>
  <si>
    <t>&lt;1&gt;</t>
  </si>
  <si>
    <t xml:space="preserve">Объемы фактического исполнения указываются в соответствии с фактически понесенными расходами, объемами фактически выполненных работ, оказанных услуг, приобретенных товаров, принятых в установленном порядке конечными исполнителями мероприятий (результатов): исполнительными органами Мурманской области, администрациями муниципальных образований, физическими и юридическими лицами (включая получателей субсидий). По мероприятиям (результатам), предусматривающим оказание государственных услуг (выполнение работ), указывается кассовый расход подведомственных учреждений.
</t>
  </si>
  <si>
    <t>&lt;2&gt;</t>
  </si>
  <si>
    <t>&lt;3&gt;</t>
  </si>
  <si>
    <t>&lt;4&gt;</t>
  </si>
  <si>
    <t>В рамках Годового отчета в данной графе указывается К2 - степень освоения средств, направленных на реализацию государственной программы. При расчете К2 в графе "Предусмотрено паспортом (запланировано)" указываются значения в соответствии с редакцией государственной программы, приведенной к показателям сводной бюджетной росписи на конец отчетного финансового года.</t>
  </si>
  <si>
    <t>&lt;6&gt;</t>
  </si>
  <si>
    <t>&lt;7&gt;</t>
  </si>
  <si>
    <t>&lt;8&gt;</t>
  </si>
  <si>
    <t>&lt;9&gt;</t>
  </si>
  <si>
    <t>При формировании Годового отчета информация по показателям государственной программы и ее структурным элементам в рамках данной формы не заполняется, строки подлежат исключению. Сведения о достижении значений показателей государственной программы за отчетный год указываются по форме таблицы № 3 Приложения № 14 к настоящему Положению.</t>
  </si>
  <si>
    <t>&lt;10&gt;</t>
  </si>
  <si>
    <t>В рамках Годового отчета план/факт значений мероприятий (результатов), параметров характеристики мероприятий (результатов) подлежит обязательному заполнению.</t>
  </si>
  <si>
    <t>&lt;11&gt;</t>
  </si>
  <si>
    <t>Отклонение рассчитывается в единице измерения по ОКЕИ, указанной в значении мероприятия (результата) / параметре характеристики мероприятия (результата).</t>
  </si>
  <si>
    <t>&lt;12&gt;</t>
  </si>
  <si>
    <t>В рамках Годового отчета в данной графе указывается исполнение мероприятия (результата) в отчетном году (да/частично/нет). Выполнение мероприятия (результата) - "да" и частичное исполнение мероприятия (результата) - "частично"указывается в соответствии с нормами, закрепленными пунктом 9.4. раздела 9 настоящего Положения.</t>
  </si>
  <si>
    <t>&lt;13&gt;</t>
  </si>
  <si>
    <t>Степень выполнения мероприятий (результатов) рассчитывается по формуле, указанной в пункте  9.4. раздела 9 настоящего Положения.</t>
  </si>
  <si>
    <t xml:space="preserve">Министерство туризма и предпринимательства Мурманской области
</t>
  </si>
  <si>
    <t>Таблица № 1
Приложение № 14
к Положению</t>
  </si>
  <si>
    <t>Таблица № 2 
Прикложение № 14 
к Положению</t>
  </si>
  <si>
    <t>Информация о ходе работ на объектах капитального строительства за 2025 год</t>
  </si>
  <si>
    <t>№</t>
  </si>
  <si>
    <t>Государственная программа, направление (подпрограмма), объект капитального строительства &lt;1&gt;</t>
  </si>
  <si>
    <t>Кассовые расходы, тыс. рублей</t>
  </si>
  <si>
    <t>Выполнено за счет средств, не использованных на начало года, тыс. рублей</t>
  </si>
  <si>
    <t>Степень выполнения, (((12) / (10)) x 100)</t>
  </si>
  <si>
    <t>Краткая характеристика работ, выполненных за отчетный период, причины отставания</t>
  </si>
  <si>
    <t>Указываются все объекты капитального строительства, работы на которых запланированы государственной программой на отчетный год, а также объекты, работы на которых были запланированы, но не завершены в полном объеме в предшествующие годы.</t>
  </si>
  <si>
    <t>Указывается в соответствии с редакцией государственной программы, действующей по состоянию на конец отчетного периода.</t>
  </si>
  <si>
    <t>Определяется исходя из общей стоимости выполненных работ по состоянию на конец отчетного периода и общей стоимости объекта (без учета стоимости проектно-изыскательских и подготовительных работ). Полная техническая готовность объекта (100 %) указывается в случае завершения и приемки в установленном порядке всех предусмотренных работ и получения разрешения на ввод объекта в эксплуатацию в отчетном периоде.</t>
  </si>
  <si>
    <t>Рассчитывается исходя из общей стоимости объекта и общего объема кассовых расходов по состоянию на конец отчетного периода.</t>
  </si>
  <si>
    <t>&lt;5&gt;</t>
  </si>
  <si>
    <t>Предусмотрено программой на 2025 год, тыс. рублей&lt;2&gt;</t>
  </si>
  <si>
    <t>Кассовые расходы по состоянию на 01.01.2025, тыс. рублей</t>
  </si>
  <si>
    <t>Стоимость работ, выполненных по состоянию на 01.01.2025, тыс. рублей</t>
  </si>
  <si>
    <t>Выполнено за счет средств, предусмотренных на 2025 год, тыс. рублей</t>
  </si>
  <si>
    <t xml:space="preserve">Остаточная стоимость, тыс. рублей&lt;4&gt; </t>
  </si>
  <si>
    <t>2023 - 2024 - заключение концессионного соглашения,
2024 - 2027 - строительство и ввод в эксплуатацию</t>
  </si>
  <si>
    <t>Таблица № 3
Приложение № 14 
к Положению</t>
  </si>
  <si>
    <t>Государственная программа, направление (подпрограмма), структурный элемент,  показатель &lt;1&gt;</t>
  </si>
  <si>
    <t>Уровень показателя</t>
  </si>
  <si>
    <t>Единица измерения по ОКЕИ</t>
  </si>
  <si>
    <t>Направленность</t>
  </si>
  <si>
    <t>Значение показателя в отчетном году</t>
  </si>
  <si>
    <t>Уровень достижения показателя (УДП)&lt;2&gt;</t>
  </si>
  <si>
    <t>Предлагаемые меры по улучшению значений показателя</t>
  </si>
  <si>
    <t>Ответственный за выполнение показателя</t>
  </si>
  <si>
    <r>
      <t>Степень достижения значения  показателя (К</t>
    </r>
    <r>
      <rPr>
        <vertAlign val="subscript"/>
        <sz val="10"/>
        <color theme="1"/>
        <rFont val="Times New Roman"/>
        <family val="1"/>
        <charset val="204"/>
      </rPr>
      <t>1</t>
    </r>
    <r>
      <rPr>
        <sz val="10"/>
        <color theme="1"/>
        <rFont val="Times New Roman"/>
        <family val="1"/>
        <charset val="204"/>
      </rPr>
      <t>) &lt;2&gt;</t>
    </r>
  </si>
  <si>
    <t>план</t>
  </si>
  <si>
    <t>факт</t>
  </si>
  <si>
    <t>1.1.</t>
  </si>
  <si>
    <t>1.2.</t>
  </si>
  <si>
    <t>Графы таблицы заполняются в соответствии с информацией, указанной в редакции государственной программы, приведенной к показателям сводной бюджетной росписи на конец отчетного финансового года</t>
  </si>
  <si>
    <t>УДП и К1 рассчитывается в соответствии с пунктом 9.2 раздела 9 Положения  о системе управления государственными программами Мурманской области.</t>
  </si>
  <si>
    <t>В случае отсутствия официальных фактических данных за отчетный год дополнительно в данной графе указываются слова «Предварительные данные» или «Оценка», указывается способ определения оценочного значения показателя и ожидаемый срок получения фактических значений.</t>
  </si>
  <si>
    <t>Сведения о достижении значений показателей государственной программы за 2025 год</t>
  </si>
  <si>
    <t>Государственная программа Мурманской области «Экономический потенциал»</t>
  </si>
  <si>
    <t>Индекс промышленного производства</t>
  </si>
  <si>
    <t>Объем инвестиций в основной капитал (без бюджетных средств)</t>
  </si>
  <si>
    <t>2.1.</t>
  </si>
  <si>
    <t>Цель: Обеспечение устойчивого промышленного роста, деловой и инвестиционной активности бизнеса</t>
  </si>
  <si>
    <t>Цель: Развитие сферы малого и среднего предпринимательства в Мурманской области</t>
  </si>
  <si>
    <t>Доля субъектов МСП, превысивших предельные значения для определения категорий субъектов МСП (микро-, малые, средние)</t>
  </si>
  <si>
    <t>ГП</t>
  </si>
  <si>
    <t>Процент</t>
  </si>
  <si>
    <t>Миллиард рублей</t>
  </si>
  <si>
    <t>возрастание</t>
  </si>
  <si>
    <t>Цель: Создание благоприятных условий для осуществления международных и внешнеэкономических связей, межрегионального сотрудничества на территории Мурманской области</t>
  </si>
  <si>
    <t>3.1.</t>
  </si>
  <si>
    <t>Темп роста внешнеторгового оборота Мурманской области</t>
  </si>
  <si>
    <t>Цель: Повышение конкурентоспособности региональной индустрии туристско-рекреационных услуг</t>
  </si>
  <si>
    <t>4.1.</t>
  </si>
  <si>
    <t>Объем туристского потока в Мурманской области</t>
  </si>
  <si>
    <t>ГП, ИРП</t>
  </si>
  <si>
    <t>Тысяча человек</t>
  </si>
  <si>
    <t>4.2.</t>
  </si>
  <si>
    <t>Количество туристических поездок по территории Российской Федерации</t>
  </si>
  <si>
    <t>ГП РФ, ГП, РП</t>
  </si>
  <si>
    <t>Миллион штук</t>
  </si>
  <si>
    <t>МТП МО</t>
  </si>
  <si>
    <t>МинАрктики МО</t>
  </si>
  <si>
    <t>ИРП «Создание инженерной и туристской инфраструктуры в рамках концессионного соглашения при реализации инвестиционного проекта «Строительство туристического кластера в городе Мурманске»</t>
  </si>
  <si>
    <t>1.3.</t>
  </si>
  <si>
    <t>Количество произведенных технологических присоединений (к сетям электроснабжения, водоснабжения и водоотведения)</t>
  </si>
  <si>
    <t>ИРП</t>
  </si>
  <si>
    <t>Единица</t>
  </si>
  <si>
    <t>Минэнерго и ЖКХ МО</t>
  </si>
  <si>
    <t>2.</t>
  </si>
  <si>
    <t>ИРП «Создание инженерной инфраструктуры для обеспечения жилой, социальной и иной инфраструктурой проектов по развитию порта Мурманск»</t>
  </si>
  <si>
    <t>КПМ «Создание условий для привлечения инвестиций, развития и модернизации промышленного комплекса, повышения конкурентоспособности производства (деятельности)»</t>
  </si>
  <si>
    <t>1.4.</t>
  </si>
  <si>
    <t>1.5.</t>
  </si>
  <si>
    <t>1.6.</t>
  </si>
  <si>
    <t>1.7.</t>
  </si>
  <si>
    <t>Коэффициент бюджетной эффективности от предоставленных налоговых льгот в рамках соглашений с компаниями о защите и поощрении капитальных вложений, о государственной поддержке инвестиционной деятельности. СПИК не менее 1 (1 рубль налоговых и неналоговых поступлений в консолидированный бюджет региона от реализуемых инвестиционных проектов на 1 рубль предоставленных налоговых льгот)</t>
  </si>
  <si>
    <t>Условная единица</t>
  </si>
  <si>
    <t>Количество заключенных соглашений (дополнительных соглашений) с компаниями о защите и поощрении капитальных вложений, о государственной поддержке инвестиционной деятельности (нарастающим итогом к 2019 году)</t>
  </si>
  <si>
    <t>Количество резидентов Арктической зоны Российской Федерации и территории опережающего развития «Столица Арктики» (нарастающим итогом с 2020 года)</t>
  </si>
  <si>
    <t>Объем инвестиций, привлеченных резидентами Арктической зоны Российской Федерации и территории опережающего развития «Столица Арктики» (нарастающим итогом с 2020 года)</t>
  </si>
  <si>
    <t>Количество созданных и сохраненных рабочих мест резидентами Арктической зоны Российской Федерации и территории опережающего развития «Столица Арктики» (нарастающим итогом с 2020 года)</t>
  </si>
  <si>
    <t xml:space="preserve">Интегральный индекс Мурманской области в Национальном рейтинге состояния инвестиционного климата в субъектах Российской Федерации </t>
  </si>
  <si>
    <t>Балл</t>
  </si>
  <si>
    <t>Место Мурманской области в рейтинге субъектов Российской Федерации по уровню развития сферы государственно-частного партнерства</t>
  </si>
  <si>
    <t>убывание</t>
  </si>
  <si>
    <t>Место</t>
  </si>
  <si>
    <t>КПМ «Комплексная поддержка субъектов малого и среднего предпринимательства и организаций инфраструктуры поддержки субъектов малого и среднего предпринимательства»</t>
  </si>
  <si>
    <t>Доля субъектов малого и среднего предпринимательства и самозанятых граждан в общей численности занятого населения</t>
  </si>
  <si>
    <t>Темп роста оборота продукции (услуг), производимых средними и малыми предприятиями, в том числе микропредприятиями и индивидуальными предпринимателями</t>
  </si>
  <si>
    <t>Количество субъектов малого и среднего предпринимательства (включая индивидуальных предпринимателей) в расчете на 1 тыс. человек населения</t>
  </si>
  <si>
    <t>КПМ «Реализация Государственного плана подготовки управленческих кадров для организаций народного хозяйства Российской Федерации на территории Мурманской области»</t>
  </si>
  <si>
    <t>Количество специалистов, завершивших обучение (в процентах к общему количеству специалистов, приступивших к обучению)</t>
  </si>
  <si>
    <t>КПМ «Обеспечение развития внешнеэкономических, международных и межрегиональных связей Мурманской области»</t>
  </si>
  <si>
    <t>Количество приоритетных с точки зрения экономики региона мероприятий регионального, межрегионального и международного значения на территории региона и Российской Федерации, а также за рубежом</t>
  </si>
  <si>
    <t>5.</t>
  </si>
  <si>
    <t>КПМ «Поддержка экспортной деятельности»</t>
  </si>
  <si>
    <t>Количество субъектов малого и среднего предпринимательства - экспортеров, заключивших экспортные контракты по результатам услуг АНО «Бизнес51», нарастающим итогом по отношению к базовому значению</t>
  </si>
  <si>
    <t>6.</t>
  </si>
  <si>
    <t>КПМ «Развитие туризма в Мурманской области»</t>
  </si>
  <si>
    <t>Объем платных услуг, оказанных населению в сфере туризма (включая туристские услуги, услуги гостиниц и аналогичных средств размещения, санаторно-оздоровительных организаций)</t>
  </si>
  <si>
    <t>Миллиардов рублей</t>
  </si>
  <si>
    <t>7.</t>
  </si>
  <si>
    <t>КПМ «Обеспечение реализации государственных функций в сфере туризма»</t>
  </si>
  <si>
    <t>КПМ «Совершенствование механизмов управления региональным развитием»</t>
  </si>
  <si>
    <t>8.</t>
  </si>
  <si>
    <t>9.</t>
  </si>
  <si>
    <t>КПМ «Реализация государственной политики в сфере экономического развития Мурманской области»</t>
  </si>
  <si>
    <t>10.</t>
  </si>
  <si>
    <t>КПМ «Обеспечение реализации государственных функций в сфере тарифного регулирования»</t>
  </si>
  <si>
    <t>Таблица № 4
Приложение № 14 
к Положению</t>
  </si>
  <si>
    <t>Группа и наименование вида поддержки, меры регулирования</t>
  </si>
  <si>
    <t>Цель предоставления (применения)</t>
  </si>
  <si>
    <t>Нормативный акт</t>
  </si>
  <si>
    <t>Информация о реализации</t>
  </si>
  <si>
    <t>Информация о реализации мер государственного регулирования в сфере реализации государственной программы за 2025 год</t>
  </si>
  <si>
    <t>Связь с показателями ГП / структурных элементов ГП</t>
  </si>
  <si>
    <t>Меры тарифного регулирования</t>
  </si>
  <si>
    <t>Установление регулируемых тарифов (цен) на электрическую энергию на территории МО</t>
  </si>
  <si>
    <t>Соблюдение баланса экономических интересов поставщиков и потребителей электрической энергии (мощности)</t>
  </si>
  <si>
    <t>Комитет по тарифному регулированию МО</t>
  </si>
  <si>
    <t>Федеральный закон от 26.03.2003 № 35-ФЗ "Об электроэнергетике"; постановление Правительства РФ от 29.12.2011 № 1178 "О ценообразовании в области регулируемых цен (тарифов) в электроэнергетике"</t>
  </si>
  <si>
    <t>Установление регулируемых цен (тарифов) в сфере теплоснабжения, водоснабжения, водоотведения, в области обращения с твердыми коммунальными отходами</t>
  </si>
  <si>
    <t>Соблюдение баланса экономических интересов поставщиков и потребителей в сфере теплоснабжения, водоснабжения, водоотведения, а также в области обращения с отходами</t>
  </si>
  <si>
    <t>Установление регулируемых цен (тарифов) на продукцию производственно-технического назначения, товары народного потребления и услуги, производимые и (или) реализуемые на территории Мурманской области</t>
  </si>
  <si>
    <t>Соблюдение баланса экономических интересов производителей и потребителей иной продукции (товаров, услуг), на которые осуществляется государственное регулирование цен (тарифов)</t>
  </si>
  <si>
    <t>Меры по созданию особых правовых режимов осуществления предпринимательской и иной деятельности на отдельных территориях</t>
  </si>
  <si>
    <t>Сопровождение инвестиционных проектов, реализуемых на территориях опережающего развития, Арктической зоны Российской Федерации</t>
  </si>
  <si>
    <t>Создание условий для укрепления экономических позиций региона, обеспечение Мурманской области конкурентными преимуществами для привлечения инвесторов, создание промышленных, транспортно-логистических и туристических объектов, стимулирование социально-экономического развития Мурманской области посредством создания дополнительных рабочих мест, привлечения инвестиций в региональную экономику</t>
  </si>
  <si>
    <t>Показатель ГП "1.2. Объем инвестиций в основной капитал (за исключением бюджетных средств)"</t>
  </si>
  <si>
    <t>Меры по формированию и реализации кластерной политики и поддержке иных предпринимательских объединений</t>
  </si>
  <si>
    <t>Развитие кластера северного дизайна</t>
  </si>
  <si>
    <t>Содействие использованию дизайна как стратегического инструмента для инноваций при достижении большей конкурентоспособности бизнеса, промышленности, государственного сектора и общества</t>
  </si>
  <si>
    <t>3.2.</t>
  </si>
  <si>
    <t>Развитие туристско-рекреационного кластера</t>
  </si>
  <si>
    <t>Развитие системы туристской и сопутствующей инфраструктуры, развитие брендовых туристических продуктов Мурманской области и повышение конкурентоспособности региональной индустрии туристско-рекреационных услуг на международном рынке, объединение и координация деятельности участников туристского комплекса</t>
  </si>
  <si>
    <t>Показатель ГП "4.1. Объем туристского потока в Мурманской области"</t>
  </si>
  <si>
    <t>Контрольно-надзорная деятельность, лицензирование и аккредитация отдельных видов деятельности в сфере реализации государственной программы</t>
  </si>
  <si>
    <t>Проведение проверок деятельности органов местного самоуправления и должностных лиц местного самоуправления по осуществлению переданных государственных полномочий Мурманской области по сбору сведений для формирования и ведения торгового реестра</t>
  </si>
  <si>
    <t>Контроль деятельности органов местного самоуправления и должностных лиц органов местного самоуправления по осуществлению переданных государственных полномочий Мурманской области по сбору сведений для формирования и ведения торгового реестра</t>
  </si>
  <si>
    <t>Проведение проверок обеспечения антитеррористической защищенности торговых объектов (территорий), имеющих категорию по антитеррористической защищенности</t>
  </si>
  <si>
    <t>Контроль за обеспечением антитеррористической защищенности торговых объектов (территорий), имеющих категорию по антитеррористической защищенности</t>
  </si>
  <si>
    <t>4.3.</t>
  </si>
  <si>
    <t>Региональный государственный контроль (надзор) в области розничной продажи алкогольной и спиртосодержащей продукции</t>
  </si>
  <si>
    <t>Оценка соблюдения юридическими лицами, индивидуальными предпринимателями лицензионных требований, обязательных требований, а также систематическое наблюдение за их исполнением, анализ и прогнозирование состояния исполнения лицензионных и обязательных требований при осуществлении деятельности в области розничной продажи алкогольной и спиртосодержащей продукции в целях проведения мероприятий по профилактике выявленных и возможных нарушений</t>
  </si>
  <si>
    <t>4.4.</t>
  </si>
  <si>
    <t>Федеральный государственный лицензионный контроль (надзор) за деятельностью по заготовке, хранению, переработке и реализации лома черных металлов, цветных металлов</t>
  </si>
  <si>
    <t>Осуществление федерального государственного лицензионного контроля (надзора) за соблюдением юридическими лицами и индивидуальными предпринимателями, осуществляющими деятельность по заготовке, хранению, переработке и реализации лома черных и цветных металлов, лицензионных требований</t>
  </si>
  <si>
    <t>4.5.</t>
  </si>
  <si>
    <t>Региональный государственный контроль (надзор) за соблюдением установленного порядка ценообразования в сфере теплоснабжения, водоснабжения, водоотведения, а также в области обращения с твердыми коммунальными отходами</t>
  </si>
  <si>
    <t>Контроль ресурсоснабжающих организаций с целью выявления и предотвращения нарушений применения порядка ценообразования в сфере теплоснабжения, водоснабжения, водоотведения, а также в области обращения с твердыми коммунальными отходами</t>
  </si>
  <si>
    <t>4.6.</t>
  </si>
  <si>
    <t>Региональный государственный контроль (надзор) за соблюдением установленного порядка ценообразования на продукцию производственно-технического назначения, товаров народного потребления</t>
  </si>
  <si>
    <t>Контроль ресурсоснабжающих организаций с целью выявления и предотвращения нарушений порядка ценообразования на продукцию производственно-технического назначения и товаров народного потребления</t>
  </si>
  <si>
    <t>4.7.</t>
  </si>
  <si>
    <t>Региональный государственный контроль (надзор) за соблюдением установленного порядка ценообразования в сфере электроснабжения</t>
  </si>
  <si>
    <t>Контроль ресурсоснабжающих организаций с целью выявления и предотвращения нарушений применения порядка ценообразования в сфере электроэнергетики</t>
  </si>
  <si>
    <t>4.8.</t>
  </si>
  <si>
    <t>Лицензирование розничной продажи алкогольной продукции (за исключением лицензирования розничной продажи произведенной сельскохозяйственными производителями винодельческой продукции)</t>
  </si>
  <si>
    <t>Выдача лицензий на розничную продажу алкогольной продукции и розничную продажу алкогольной продукции при оказании услуг общественного питания (за исключением розничной продажи произведенной сельскохозяйственными производителями винодельческой продукции)</t>
  </si>
  <si>
    <t>4.9.</t>
  </si>
  <si>
    <t>Лицензирование деятельности по заготовке, хранению, переработке и реализации лома черных металлов, цветных металлов</t>
  </si>
  <si>
    <t>Выдача лицензий на осуществление деятельности по заготовке, хранению, переработке и реализации лома черных металлов, цветных металлов:
- юридическим лицам (организациям), индивидуальным предпринимателям, осуществляющим деятельность в области заготовки, хранения, переработки и реализации лома черных металлов, цветных металлов на территории Мурманской области;
- физическим лицам, юридическим лицам и (или) индивидуальным предпринимателям, имеющим намерение получить сведения о конкретной лицензии, содержащиеся в реестре лицензий, в виде выписки из реестра лицензий</t>
  </si>
  <si>
    <t>4.10.</t>
  </si>
  <si>
    <t>Выдача заключения, подтверждающего соответствие сезонного зала (зоны) обслуживания посетителей требованиям к размещению и обустройству сезонных залов (зон) обслуживания посетителей при стационарных объектах общественного питания</t>
  </si>
  <si>
    <t>4.11.</t>
  </si>
  <si>
    <t>Региональный государственном контроль (надзор) в области продажи безалкогольных тонизирующих напитков (в том числе энергетических)</t>
  </si>
  <si>
    <t>Осуществление регионального государственного контроля (надзора) в области продажи безалкогольных тонизирующих напитков (в том числе энергетических) на территории Мурманской области</t>
  </si>
  <si>
    <t>Регулирование деятельности органов местного самоуправления в сфере реализации государственной программы</t>
  </si>
  <si>
    <t>5.1.</t>
  </si>
  <si>
    <t>Согласование докладов глав муниципальных образований о достигнутых значениях показателей эффективности деятельности органов местного самоуправления за отчетный год и их планируемых значениях на 3-летний период</t>
  </si>
  <si>
    <t>Проведение оценки эффективности деятельности органов местного самоуправления городских и муниципальных округов Мурманской области</t>
  </si>
  <si>
    <t>Иные меры</t>
  </si>
  <si>
    <t>6.1.</t>
  </si>
  <si>
    <t>Сопровождение инвестиционных проектов на базе АО "Корпорация развития Мурманской области"</t>
  </si>
  <si>
    <t>Привлечение инвестиций в экономику региона, сопровождение инвестиционных проектов по принципу одного окна</t>
  </si>
  <si>
    <t>6.2.</t>
  </si>
  <si>
    <t>Внедрение целевых моделей упрощения процедур ведения бизнеса</t>
  </si>
  <si>
    <t>Обеспечение благоприятного инвестиционного климата по 7 приоритетным направлениям:
Регистрация права собственности на земельные участки и объекты недвижимого имущества.
Постановка на кадастровый учет земельных участков и объектов недвижимого имущества.
Технологическое присоединение к электрическим сетям.
Подключение к системам теплоснабжения, подключение (технологическое присоединение) к централизованным системам водоснабжения и водоотведения.
Получение разрешения на строительство и территориальное планирование.
Совершенствование и внедрение положения о региональном инвестиционном стандарте.
Осуществление контрольно-надзорной деятельности в Мурманской области</t>
  </si>
  <si>
    <t>6.3.</t>
  </si>
  <si>
    <t>Предоставление в пользование субъектам малого и среднего предпринимательства государственного имущества Мурманской области, в том числе предоставление государственных преференций субъектам малого и среднего предпринимательства, осуществляющим социально значимые и приоритетные виды деятельности</t>
  </si>
  <si>
    <t>Имущественная поддержка субъектов малого и среднего предпринимательства в форме передачи в аренду, безвозмездное пользование государственного имущества Мурманской области, в том числе включенного в перечень государственного имущества Мурманской области, предназначенного для предоставления его во владение и (или) пользование на долгосрочной основе (в том числе по льготным ставкам арендной платы) субъектам малого и среднего предпринимательства.
Предоставление государственных преференций субъектам малого и среднего предпринимательства, осуществляющим социально значимые и приоритетные виды деятельности, при передаче в пользование государственного имущества Мурманской области</t>
  </si>
  <si>
    <t>Минимущество МО</t>
  </si>
  <si>
    <t>6.4.</t>
  </si>
  <si>
    <t>Формирование перечня государственного имущества Мурманской области для передачи в пользование субъектам МСП</t>
  </si>
  <si>
    <t>Имущественная поддержка субъектов малого и среднего предпринимательства в форме передачи в пользование государственного имущества Мурманской области, включенного в перечень государственного имущества Мурманской области, предназначенного для предоставления его во владение и (или) пользование на долгосрочной основе (в том числе по льготным ставкам арендной платы) субъектам малого и среднего предпринимательства</t>
  </si>
  <si>
    <t>6.5.</t>
  </si>
  <si>
    <t>Выплата капитальных грантов и платы концедента в рамках концессионных соглашений по объектам туристической инфраструктуры</t>
  </si>
  <si>
    <t>Обеспечение и (или) возмещение капитальных затрат и (или) части затрат на создание объекта концессионного соглашения, а также эксплуатационных расходов в рамках реализации концессионного соглашения</t>
  </si>
  <si>
    <t>Министерство строительства МО, МТП МО</t>
  </si>
  <si>
    <t>6.6.</t>
  </si>
  <si>
    <t>Обеспечение согласования, утверждения и регистрации документов международного характера исполнительных органов Мурманской области и муниципальных образований Мурманской области</t>
  </si>
  <si>
    <t>Обеспечение своевременного согласования, утверждения и регистрации документов международного характера</t>
  </si>
  <si>
    <t>6.7.</t>
  </si>
  <si>
    <t>Обеспечение актуализации соглашений о торгово-экономическом, научно-техническом и гуманитарно-культурном сотрудничестве между Мурманской областью и субъектами РФ, соглашений о сотрудничестве с регионами иностранных государств</t>
  </si>
  <si>
    <t>Поддержание соглашений о торгово-экономическом, научно-техническом и гуманитарно-культурном сотрудничестве между Мурманской областью и субъектами РФ, соглашений о сотрудничестве с регионами иностранных государств в актуальном состоянии</t>
  </si>
  <si>
    <t>Содействие реализации международных программ сотрудничества</t>
  </si>
  <si>
    <t>6.8.</t>
  </si>
  <si>
    <t>Обеспечение реализации на территории Мурманской области международных программ</t>
  </si>
  <si>
    <t>6.9.</t>
  </si>
  <si>
    <t>Организация деятельности Координационного совета по развитию международных и внешнеэкономических связей при Правительстве Мурманской области</t>
  </si>
  <si>
    <t>Обеспечение координации международных и внешнеэкономических связей</t>
  </si>
  <si>
    <t>6.10.</t>
  </si>
  <si>
    <t>Обеспечение проведения протокольных и рабочих мероприятий международного характера с участием Губернатора Мурманской области и его заместителей на территории Мурманской области, в ходе визитов Губернатора Мурманской области и его заместителей на территории иностранных государств, а также подготовка и обеспечение их участия в мероприятиях за рубежом, проходящих в рамках работы международных организаций</t>
  </si>
  <si>
    <t>Обеспечение проведения протокольных и рабочих мероприятий международного характера</t>
  </si>
  <si>
    <t>Федеральный закон от 27.07.2010 № 190-ФЗ "О теплоснабжении";
Федеральный закон от 07.12.2011 № 416-ФЗ "О водоснабжении и водоотведении"; Федеральный закон от 24.06.1998 № 89-ФЗ "Об отходах производства и потребления";
постановление Правительства РФ от 22.10.2012 № 1075 "О ценообразовании в сфере теплоснабжения";
постановление Правительства РФ от 13.05.2013 № 406 "О государственном регулировании тарифов в сфере водоснабжения и водоотведения"; постановление Правительства РФ от 30.05.2016 № 484 "О ценообразовании в области обращения с твердыми коммунальными отходами"</t>
  </si>
  <si>
    <t>Закон Мурманской области от 28.05.2004 № 483-01-ЗМО "О государственном регулировании цен на территории Мурманской области"</t>
  </si>
  <si>
    <t>Федеральный закон от 29.12.2014 № 473-ФЗ "О территориях опережающего развития в Российской Федерации";
Федеральный закон от 13.07.2020 № 193-ФЗ "О государственной поддержке предпринимательской деятельности в Арктической зоне Российской Федерации";
постановление Правительства РФ от 12.05.2020 № 656 "О создании территории опережающего развития "Столица Арктики"</t>
  </si>
  <si>
    <t>Распоряжение Правительства Мурманской области от 16.02.2018 № 27-РП "О Стратегии создания и развития Кластера северного дизайна Мурманской области до 2020 года и на период до 2025 года"</t>
  </si>
  <si>
    <t>Показатель КПМ № 2 "1.2. Темп роста оборота продукции (услуг), производимых средними и малыми предприятиями, в том числе микропредприятиями и индивидуальными предпринимателями";
Показатель КПМ № 2 "1.3. Количество субъектов малого и среднего предпринимательства (включая индивидуальных предпринимателей) в расчете на 1 тыс. человек населения</t>
  </si>
  <si>
    <t>Постановление Правительства Мурманской области от 13.04.2020 № 207-ПП "Об утверждении правил определения объема и предоставления субсидии из областного бюджета некоммерческой микрокредитной компании "Фонд развития малого и среднего предпринимательства Мурманской области" на реализацию мероприятий государственной программы Мурманской области "Экономический потенциал"</t>
  </si>
  <si>
    <t>Федеральный закон от 06.10.2003 № 131-ФЗ "Об общих принципах организации местного самоуправления в Российской Федерации", Закон Мурманской области от 13.10.2011 № 1395-01-ЗМО "О некоторых вопросах в области регулирования торговой деятельности на территории Мурманской области"</t>
  </si>
  <si>
    <t>Федеральный закон от 06.03.2006 № 35-ФЗ "О противодействии терроризму", постановление Правительства РФ от 19.10.2017 № 1273 "Об утверждении требований к антитеррористической защищенности торговых объектов (территорий) и формы паспорта безопасности торговых объектов (территорий)"</t>
  </si>
  <si>
    <t>Постановление Правительства Мурманской области от 07.05.2025 № 333-ПП "Об утверждении Положения о региональном государственном контроле (надзоре) в области розничной продажи алкогольной и спиртосодержащей продукции на территории Мурманской области и признании утратившими силу некоторых постановлений Правительства Мурманской области"</t>
  </si>
  <si>
    <t>Постановление Правительства РФ от 28.05.2022 № 980 "О некоторых вопросах лицензирования деятельности по заготовке, хранению, переработке и реализации лома черных и цветных металлов, а также обращения с ломом и отходами черных и цветных металлов и их отчуждения"</t>
  </si>
  <si>
    <t>Федеральный закон от 27.07.2010 № 190-ФЗ "О теплоснабжении";
Федеральный закон от 07.12.2011 № 416-ФЗ "О водоснабжении и водоотведении";
Федеральный закон от 24.06.1998 № 89-ФЗ "Об отходах производства и потребления"</t>
  </si>
  <si>
    <t>Федеральный закон от 26.03.2003 № 35-ФЗ "Об электроэнергетике"</t>
  </si>
  <si>
    <t>Приказ Министерства развития Арктики и экономики Мурманской области от 30.12.2022 № 271-ОД "Об утверждении административного регламента по предоставлению государственной услуги "Лицензирование розничной продажи алкогольной продукции (за исключением лицензирования розничной продажи произведенной сельскохозяйственными производителями винодельческой продукции)" и признании утратившим силу приказа Министерства инвестиций, развития предпринимательства и рыбного хозяйства Мурманской области"</t>
  </si>
  <si>
    <t>Приказ Министерства развития Арктики и экономики Мурманской области от 28.11.2022 № 229-ОД "Об утверждении административного регламента по предоставлению государственной услуги "Лицензирование деятельности по заготовке, хранению, переработке и реализации лома черных металлов, цветных металлов" и признании утратившими силу приказов Министерства развития промышленности и предпринимательства Мурманской области"</t>
  </si>
  <si>
    <t>Приказ Министерства развития Арктики и экономики Мурманской области от 28.12.2024 № 324-ОД "Об утверждении административного регламента по предоставлению государственной услуги "Выдача заключения, подтверждающего соответствие сезонного зала (зоны) обслуживания посетителей требованиям к размещению и обустройству сезонных залов (зон) обслуживания посетителей при стационарных объектах общественного питания"</t>
  </si>
  <si>
    <t>Постановление Правительства Мурманской области от 11.07.2025 № 471-ПП "Об утверждении Положения о региональном государственном контроле (надзоре) в области продажи безалкогольных тонизирующих напитков (в том числе энергетических) на территории Мурманской области"</t>
  </si>
  <si>
    <t>Постановление Губернатора Мурманской области от 03.09.2013 № 139-ПГ "Об организации работы по оценке эффективности деятельности органов местного самоуправления городских и муниципальных округов Мурманской области и реализации постановления Правительства Российской Федерации от 17.12.2012 № 1317"</t>
  </si>
  <si>
    <t>Постановление Правительства Мурманской области от 25.09.2013 № 540-ПП "О создании открытого акционерного общества "Корпорация развития Мурманской области";
постановление Правительства Мурманской области от 23.10.2019 № 486-ПП "О специализированной организации по привлечению инвестиций и работе с инвесторами Мурманской области и внесении изменений в некоторые постановления Правительства Мурманской области"</t>
  </si>
  <si>
    <t>Показатель КПМ № 1 "1.6. Интегральный индекс Мурманской области в Национальном рейтинге состояния инвестиционного климата в субъектах Российской Федерации";
Показатель КПМ № 1 "1.7. Место в рейтинге субъектов Российской Федерации по уровню развития сферы государственно-частного партнерства";
Дополнительный показатель Д 1.3 Положение Мурманской области в инвестиционном рейтинге российских регионов рейтингового агентства "Эксперт РА" не ниже 3В1</t>
  </si>
  <si>
    <t>Распоряжение Правительства Мурманской области от 22.02.2017 № 50-РП "Об утверждении "дорожных карт" по внедрению целевых моделей упрощения процедур ведения бизнеса и повышения инвестиционной привлекательности Мурманской области"</t>
  </si>
  <si>
    <t>Показатель КПМ № 1 "1.6. Интегральный индекс Мурманской области в Национальном рейтинге состояния инвестиционного климата в субъектах Российской Федерации";
Дополнительный показатель Д 1.3 Положение Мурманской области в инвестиционном рейтинге российских регионов рейтингового агентства "Эксперт РА" не ниже 3В1</t>
  </si>
  <si>
    <t>Постановление Правительства Мурманской области от 22.07.2010 № 328-ПП "Об утверждении положения о порядке и условиях передачи в аренду государственного имущества из перечня государственного имущества Мурманской области, предназначенного для предоставления его во владение и (или) пользование на долгосрочной основе (в том числе по льготным ставкам арендной платы)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постановление Правительства Мурманской области от 16.11.2015 № 521-ПП "О перечнях социально значимых и приоритетных видов деятельности для предоставления государственной имущественной поддержки субъектам малого и среднего предпринимательства", постановление Правительства Мурманской области от 22.07.2010 № 311-ПП "Об утверждении Положения о порядке оформления передачи в аренду государственного недвижимого имущества Мурманской области", постановление Правительства Мурманской области от 18.06.2004 № 203-ПП "Об утверждении Положения о порядке оформления передачи в безвозмездное пользование государственного имущества Мурманской области"</t>
  </si>
  <si>
    <t>Показатель КПМ № 2 "1.3. Количество субъектов малого и среднего предпринимательства (включая индивидуальных предпринимателей) в расчете на 1 тыс. человек населения"</t>
  </si>
  <si>
    <t>Постановление Правительства Мурманской области от 05.02.2009 № 44-ПП "О порядке формирования, ведения и обязательного опубликования перечня государственного имущества Мурманской области, предназначенного для предоставления его во владение и (или) пользование на долгосрочной основе (в том числе по льготным ставкам арендной платы)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приказ Министерства имущественных отношений Мурманской области от 27.05.2022 № 244 "Об утверждении перечня государственного имущества Мурманской области, предназначенного для предоставления его во владение и (или) пользование на долгосрочной основе (в том числе по льготным ставкам арендной платы) субъектам малого и среднего предпринимательства и организациям, образующим инфраструктуру поддержки субъектов малого и среднего предпринимательства"</t>
  </si>
  <si>
    <t>Федеральный закон от 21.07.2005 № 115-ФЗ "О концессионных соглашениях", постановление Правительства Мурманской области от 24.05.2017 № 265-ПП "О мерах по реализации отдельных положений Федерального закона от 21.07.2005 № 115-ФЗ "О концессионных соглашениях" на территории Мурманской области"</t>
  </si>
  <si>
    <t>Показатель ГП "4.1. Объем туристского потока в Мурманской области";
показатель КПМ № 6 "1.1. Объем платных услуг, оказанных населению в сфере туризма (включая туристские услуги, услуги гостиниц и аналогичных средств размещения, санаторно-оздоровительных организаций)"</t>
  </si>
  <si>
    <t>Федеральный закон от 04.01.1999 № 4-ФЗ "О координации международных и внешнеэкономических связей субъектов РФ";
Федеральный закон от 26.07.2017 № 179-ФЗ "Об основах приграничного сотрудничества";
Закон Мурманской области от 11.10.2017 № 2177-01-ЗМО "О реализации отдельных положений Федерального закона "Об основах приграничного сотрудничества";
Закон Мурманской области от 25.12.2018 № 2339-01-ЗМО "Об отдельных вопросах регулирования международных и внешнеэкономических связей в Мурманской области";
постановление Правительства Мурманской области от 17.01.2025 № 18-ПП "Об утверждении порядка осуществления исполнительными органами Мурманской области международных и внешнеэкономических связей"</t>
  </si>
  <si>
    <t>Показатель КПМ № 4 "1.1. Количество приоритетных с точки зрения экономики региона мероприятий регионального, межрегионального и международного значения на территории региона и Российской Федерации, а также за рубежом"</t>
  </si>
  <si>
    <t>постановление Правительства Мурманской области от 17.01.2025 № 18-ПП "Об утверждении порядка осуществления исполнительными органами Мурманской области международных и внешнеэкономических связей";
постановление Правительства Мурманской области от 29.07.2015 № 320-ПП "Об утверждении положения о порядке осуществления межрегионального сотрудничества исполнительными органами государственной власти Мурманской области"</t>
  </si>
  <si>
    <t>Закон Мурманской области от 25.12.2018 № 2339-01-ЗМО "Об отдельных вопросах регулирования международных и внешнеэкономических связей в Мурманской области";
постановление Правительства Мурманской области от 17.01.2025 № 18-ПП "Об утверждении порядка осуществления исполнительными органами Мурманской области международных и внешнеэкономических связей"</t>
  </si>
  <si>
    <t>Закон Мурманской области от 25.12.2018 № 2339-01-ЗМО "Об отдельных вопросах регулирования международных и внешнеэкономических связей в Мурманской области";
распоряжение Правительства Мурманской области от 09.04.2015 № 94-РП "О координационном совете по международному и внешнеэкономическому сотрудничеству при Правительстве Мурманской области"</t>
  </si>
  <si>
    <t>постановление Правительства Мурманской области от 17.01.2025 № 18-ПП "Об утверждении порядка осуществления исполнительными органами Мурманской области международных и внешнеэкономических связей"</t>
  </si>
  <si>
    <t>Приказом Министерства экономического развития Мурманской области от 27.12.2017 № ОД-98 полномочия получателя средств субвенций на осуществление государственных полномочий по формированию и ведению торгового реестра переданы Управлению Федерального казначейства по Мурманской области (УФК по МО). Приказом Министерства развития Арктики и экономики Мурманской области от 19.12.2024 № 311-ОД утверждены средства субвенций ОМСУ на формирование и ведение торгового реестра на 2025 год. Расходное расписание по доведению лимитов бюджетных обязательств было доведено до ОМСУ через УФК по МО в январе 2025 года. Средства субвенции были востребованы 17 из 17 ОМСУ.</t>
  </si>
  <si>
    <t>В соответствии с пунктом 11 постановления Правительства РФ от 10.03.2022 № 336 «Об особенностях организации и осуществления государственного контроля (надзора), муниципального контроля» (в ред. от 28.12.2024) проведение плановых и внеплановых контрольных (надзорных) мероприятий ограничено, в связи с чем проверки не проводились.</t>
  </si>
  <si>
    <t>В 2025 году в своответствии с планом проведения проверок юридических лиц и индивидуальных предпринимателей по антитеррористической защищенности торговых объектов (территорий), утвержденным  от 26.12.2024, было проведено 16 проверок торговых объектов (территорий).                                                                Также в соответствии с подпунктом «а» пункта 43 постановления Правительства РФ от 19.10.2017 № 1273 «Об утверждении требований к антитеррористической защищённости торговых объектов (территорий) и формы паспорта безопасности торгового объекта (территории)» Министерством проведено 14 внеплановых проверок торговых объектов (территорий).</t>
  </si>
  <si>
    <t>1. Проведен конкурс в 2025 году и заключено соглашение от 12.03.2025 № 04-2025-001642 с ЧУСО "Социальный центр - SOS Мурманск" о предоставлении субсидии из областного бюджета на финансовое обеспечение деятельности Ресурсного центра СО НКО в 2025 году.
2. Ресурсным центром СО НКО за 2025 год:                                                              - разработана программа "Школа для создания СО НКО", по итогам которой зарегистрированы 17 новых СО НКО;  
- оказано 225 консультаций по различным направлениям деятельности СО НКО;                                                                                                    - СО НКО подготовлены и направлены в фонды 20 заявок;                                            - 1 СО НКО получила статус исполнителя общественно полезных услуг;
- проведено 12 обучающих мероприятий для представителей СО НКО с суммарным охватом в 300 участников.</t>
  </si>
  <si>
    <t xml:space="preserve">Сопроводительное к отчету исх. от 14.01.2026 № 4 </t>
  </si>
  <si>
    <t>Подготовлены:
-  экспертно-аналитические мероприятия по сопровождению (мониторингу) плана мероприятий по приоритетным направлениям развития Мурманской области - 4 у.е.
- исследования в рамках разработки и (или) реализации плана мероприятий по приоритетным направлениям развития Мурманской области) - 4 у.е.
- экспертно-аналитические материалы в части медиапланирования, брендирования объектов, реализуемых в рамках приоритетных направлений развития Мурманской области - 8 у.е.                                                       - заключено соглашений о сотрудничестве с организациями отраслей экономики Мурманской области - 80 ед.                                                    - заключено соглашений о сотрудничестве с организациями, реализующими обучающие программы среднего профессионального образования и высшего образования - 16 ед.</t>
  </si>
  <si>
    <t xml:space="preserve">Протокол заочного заседания Комиссии по подведению итогов оценки
эффективности деятельности органов местного самоуправления
Мурманской области от 20.10.2025 № Пр- 266/АЧ </t>
  </si>
  <si>
    <t>Постановление Правительства Мурманской области от 06.11.2025 № 722-ПП "Об утверждении состава муниципальных образований - получателей грантов в целях поощрения достижения наилучших значений показателей деятельности органов местного самоуправления городских и муниципальных округов, муниципальных районов Мурманской области и размеров грантов"</t>
  </si>
  <si>
    <t>Проведен мониторинг оценки эффективности деятельности органов местного самоуправления муниципальных, городских округов и муниципальных районов Мурманской области за 2024 год, по итогам которого решением Комиссии по подведению итогов оценки эффективности деятельности органов местного самоуправления Мурманской области предоставлены гранты 4 муниципальным образованиям: муниципальный округ город Кировск с подведомственной территорией, городской округ город-герой Мурманск, Кандалакшский муниципальный район, городской округ ЗАТО город  Заозерск.</t>
  </si>
  <si>
    <t>Обеспечено методическое сопровождение подготовки докладов глав администраций городских и муниципальных округов, муниципальных районов о достигнутых значениях показателей эффективности деятельности органов местного самоуправления за отчетный год и их планируемых значениях на 3-летний период, а также согласование указанных докладов с отраслевыми исполнительными органами Мурманской области</t>
  </si>
  <si>
    <t>В 2025 году Министерством проведено 118 выездных обследований торговых объектов (объектов общественного питания), из них 26 выездных обследований в соответствии с ежеквартальными планами проведения выездных обследований; 2 инспекционных визита; 1 документарная проверка; 30 контрольных закупок; 469 наблюдений за соблюдением обязательных требований (мониторинг безопасности). По результатам проведенных контрольных (надзорных) мероприятий выявлено 552 случая нарушения обязательных требований. В связи с нарушением лицензионных (обязательных) требований Министерством вынесено 32 предписания об устранении нарушений обязательных требований, принято 16 решений о приостановлении действия лицензий на розничную продажу алкогольной продукции (в том числе при оказании услуг общественного питания), аннулировано в судебном порядке 1 лицензия на розничную продажу алкогольной продукции. Привлечено к административной ответственности 33 юридических лица и индивидуальных предпринимателей.
В рамках профилактических мероприятий для информирования контролируемых лиц на официальном сайте Министерства размещено 148 сообщений, доклад о результатах обобщения правоприменительной практики и доклад о государственном контроле; объявлено 502 предостережения о недопустимости нарушения обязательных требований; проведено 2 профилактических визита; оказано 509 консультаций по вопросам соблюдения обязательных (лицензионных) требований.</t>
  </si>
  <si>
    <t>В рамках профилактических мероприятий на официальном сайте Министерства размещено 22 сообщения по вопросам соблюдения обязательных требований, доклад о государственном контроле за 2024 год, оказано 25 консультаций.</t>
  </si>
  <si>
    <t>За отчетный период Министерством рассмотрено 499 заявлений об оказании государственной услуги, проведено 706 оценок соответствия лицензиатов (соискателей лицензии) лицензионным требованиям, в т.ч. с выездом на объект лицензирвоания, проверено на соответствие лицензионным (обязательным) требованиям 406 объектов торговли (общественного питания).</t>
  </si>
  <si>
    <t>За отчетный период Министерством рассмотрено 10 заявлений об оказании государственной услуги, проведено 16 оценок соответствия лицензиатов (соискателей лицензии) лицензионным требованиям, в т.ч. с выездом, проверено на соответствие лицензионным (обязательным) требованиям 8 производственных площадок.</t>
  </si>
  <si>
    <t>За отчетный период Министерством рассмотрено 4 заявления об оказании государственной услуги, проведено 4 оценки соответствия заявителей обязательным требованиям, в т.ч. с выездом, проверено на соответствие обязательным требованиям 4 сезанных зала (зон) обслуживания посетителей при стационарных объектах общественного питания.</t>
  </si>
  <si>
    <t>В 2025 году Министерством проведено 2 выездных обследования контролируемых лиц, 2 наблюдения за соблюдением обязательных требований (мониторинга безопасности), по результатам которых объявлено 2 предостережения об устранении нарушений обязательных требований.  В рамках профилактической работы осуществляется информирование посредством размещения на официальном сайте ведомства актуальной информации по вопросам соблюдения обязательных требований, проводятся консультации.</t>
  </si>
  <si>
    <t>Техническая готовность объекта&lt;3&gt;,  ((6)-(9)-(12)-(13))</t>
  </si>
  <si>
    <t>Ведется проектирование. Устраняются замечания, выставленные ФАУ "Главгосэкспертиза"</t>
  </si>
  <si>
    <t>За 2025 год с субъектами МСП заключено 72 договора аренды и 9 договоров безвозмездного пользования государственного имущества Мурманской области, в том числе движимого имущества. 
Субъектам малого и среднего предпринимательства предоставлены 6 государственных преференций Министерства имущественных отношений Мурманской области в форме передачи государственного имущества Мурманской области в аренду. 
В рамках предоставления государственной имущественной поддержки при расчете годовой величины арендной платы по 13 договорам аренды государственного недвижимого имущества Мурманской области, заключенным в 2025 году с субъектами малого предпринимательства, осуществляющими социально значимые виды деятельности, применялся корректирующий понижающий коэффициент 0,8.</t>
  </si>
  <si>
    <t>На 31.12.2025 сформированный перечень государственного имущества Мурманской области для передачи в пользование субъектам МСП состоит из 175 объектов.</t>
  </si>
  <si>
    <t>Проведена приемка оказанных услуг (10.12.2025 подписано заключение по проведени экспертизы результатаов оказанных услуг, подписан акт об оказании услуг)</t>
  </si>
  <si>
    <t>04.12.2025 проведен круглый стол, посвященный стратегии развития конкуренции на территории региона, где были вручены лидерам рейтинга благодарственные письма Губернатора Мурманской области</t>
  </si>
  <si>
    <t>1. Обеспечено проведение выездного мероприятия для муниципалитетов региона – лидеров Рейтинга. 3 органа местного самоуправления муниципальных образований Мурманской области приняли участие в семинар-совещании по вопросам развития конкуренции в субъектах Российской Федерации в г. Казань. В мероприятии также приняли участие представители Центрального аппарата ФАС России, руководители территориальных УФАС России и уполномоченные органы по реализации стандарта развития конкуренции субъектов Российской Федерации.
2. В соотвествии с пунктом 3.6 Методики формирования Рейтинга органов местного самоуправления муниципальных образований Мурманской области в части деятельности по содействию развитию конкуренции и обеспечению условий для благоприятного инвестиционного климата, утвержденного постановлением Правительства Мурманской области от 28.07.2020 № 539-ПП, по хадатайству Комитета по конкурентной политике Мурманской области организована работа по формированию Благодарственных писем Губернатора Мурманской области</t>
  </si>
  <si>
    <t>Обеспечено проведение 3 мероприятий</t>
  </si>
  <si>
    <t>Ежегодный мониторинг состояния конкурентной среды на рынках товаров, работ, услуг региона проведен</t>
  </si>
  <si>
    <t>Заключен договор о подключении (технологическом присоединении) к централизованной системе водоотведения № 1491/06-25К от 15.10.2025 (договор вступил в силу с 16.01.2026) с ГОУП «Мурманскводоканал», получены ТУ</t>
  </si>
  <si>
    <t>Заключен договор о подключении (технологическом присоединении) к централизованной системе холодного водоснабжения водоотведения № 1491/06-25ХВ от 15.10.2025 г. (договор вступил в силу с 16.01.2026 г.) с ГОУП «Мурманскводоканал», получены ТУ</t>
  </si>
  <si>
    <t xml:space="preserve">Заключен договор на технологичсекое присоединение между ООО "СЗ-ПРОЕКТ-С-70" и АО "МОЭСК" за счет средств предостваленной субсидии ЮЛ на финансовое обеспечение затрат, связанных с технологическим присоединением к сетям инженерно-технического обеспечения, в рамках реализации инфраструктурных проектов Мурманской </t>
  </si>
  <si>
    <t>частично</t>
  </si>
  <si>
    <t>Детализированным перечнем (ППМО от 13.03.2026 № 121-ПП) перенесены сроки реализации проекта и перераспределены средства на 2026-2027 гг.</t>
  </si>
  <si>
    <t>В соответствии с Детализированным перечнем (ППМО от 13.03.2026 № 121-ПП) перенесены сроки реализации проекта и перераспределены средства на 2026-2027 гг. в связи с поздним доведением средств казначейского инфраструктурного кредита в отчетном году</t>
  </si>
  <si>
    <t>В соответствии с Детализированным перечнем (ППМО от 13.03.2026 № 121-ПП) перенесены сроки реализации проекта и перераспределены средства на 2026 г. в связи с поздним доведением средств казначейского инфраструктурного кредита в отчетном году</t>
  </si>
  <si>
    <t>По состоянию на конец отчетного периода средства не перечислены инвестору в связи с поздним (29.12.2025) поступлением средств казначейского инфраструктурного кредита. В соответствии с Детализированным перечнем (ППМО от 13.03.2026 № 121-ПП) перенесены сроки реализации проекта и перераспределены средства на 2026 г. Средства перечислены 02.03.2026.</t>
  </si>
  <si>
    <t>Детализированным перечнем (ППМО от 13.03.2026 № 121-ПП) перенесены сроки реализации проекта и перераспределены средства на 2026 г.</t>
  </si>
  <si>
    <t>Фактическое исполнение &lt;1&gt;</t>
  </si>
  <si>
    <t>Значения результатов регионального проекта, установленых на 2025 год, достигнуты.
1. Результат: «Реализованы проекты по повышению производительности труда по направлению "Бережливое производство" с помощью созданной региональной инфраструктуры обеспечения повышения производительности труда на предприятиях-участниках федерального проекта», план - 4, факт - 4. 
Подведены итоги реализации проекта по повышению производительности труда на 4 из 4 предприятий-участников 2025 года - АО «МЭС», ГОУП "Мурманскводоканал", АО "ХТК", АО "Мурманоблгаз". Подписаны соответствующие протоколы выполнения мероприятий по Соглашению. 
В течение 2025 года 126 сотрудников предприятий-участников прошли обучение инструментам повышения производительности труда под региональным управлением (с РЦК), в том числе на "Фабрике процессов" из 56 установленных на год; подготовлено 8 инструкторов по бережливому производству. Кроме того, в рамках заключенного соглашения между ГАПОУ МО «Мурманский индустриальный колледж» и Региональным центром компетенций в сфере производительности труда АНО «АЦК» за 2025 год  инструментам повышения производительности труда на «Фабрике процессов» было обучено 38 студентов.
2. Результат «Вовлечены предприятия базовых несырьевых отраслей экономики для реализации проектов по повышению производительности труда» РП «Производительность труда», план - 16, факт - 18.
За период реализации НП «Производительность труда» (с 2021 по 2024 годы), чьим логическим продолжением является ФП «Производительность труда», заключено 14 соглашений с предприятиями-участниками; в 2025 году заключено 4 соглашения о сотрудничестве с предприятиями-участниками федерального проекта для реализации проектов по повышению производительности труда. Таким образом, по состоянию на 01.01.2026 для участия в федеральном проекте в Мурманской области вовлечено 18 предприятий базовых несырьевых отраслей экономики, с которыми заключены соглашения о сотрудничестве, в т.ч. в текущем году - 4.
Вместе с тем, по информации Минэка России показатель регионального проекта 2025 года "Доля предприятий, достигших ежегодного 5%-ного прироста производительности труда на предприятиях-участниках, внедряющих мероприятия по повышению производительности труда под федеральным и региональным управлением" достигнут не был. При установленном значении 50%, по Мурмнаской области показатель сложился в размере 33,33%. 
По информации Минэка России 8 организаций-участников Мурманской области из 12-ти, принимаемых к расчету, не достигли установленного 5%-ного прироста производительности труда.
МинАрктики для выявления причин недостижения проведена сверка данных, используемых для расчета, с УФНС России по Мурманской области и организациями-участниками, по результатам которой выявлено следующее.
Недостижение 5%-ного прироста производительности труда подтверждается по 6-ти компаниям. По двум «недостигшим» показатель компаниям выявлено несоответствие.Таким образом, позиция МинАрктики - установленное значение показателя достигнуто. Ведется работа с Федеральными исполнительными органами по обоснованию позиции МинАрктики и корректировке достигнутого значения показателя 2025 года по Мурманской области. 
В соответствии с постановлением ПМО о порядке предоставления субсидии 29.12.2025 Получателем был осуществлен возврат остатка неиспользованных средств субсидии на лицевой счет Министерства, т.о. степень освоения средств сложилась менее 100%.</t>
  </si>
  <si>
    <t>Установлены регулируемые цены (тарифы) 6 территориальным сетевым организациям, 2 гарантирующим поставщикам, 2 организациям, расположенным на территориях, технологически не связанных с Единой энергетической системой России. Всего в 2025 году в сфере электроэнергетики и технологического присоединения к электрическим сетям принято 1459 тарифных решений. Баланс экономических интересов поставщиков и потребителей электрической энергии (мощности) соблюден.</t>
  </si>
  <si>
    <t xml:space="preserve">Установлены цены (тарифы):
1. Тарифы на услуги, оказываемые на подъездных железнодорожных путях (установлено 4 тарифа на транспортные услуги).
2. Тарифы на перевозку пассажиров, багажа и грузов воздушным транспортом (1 постановление, 45 тарифов по 22 маршрутам), а также тарифы на перевозку пассажиров и багажа в городском, пригородном и междугородном сообщении автомобильным и городским наземным электрическим транспортом общего пользования по муниципальным и межмуниципальным маршрутам регулярных перевозок (1 постановление, 26 тарифов).
3. Предельные максимальные тарифы за обслуживание воздушных судов в аэропорту Апатиты (Хибины), оказываемые АО "Аэропорт" (2 тарифных решения, 4 тарифа).
4. Предельный размер платы за проведение технического осмотра транспортных средств (1 тарифное решение с дифференциацией по категориям транспортных средств).
5.Тарифы на перемещение задержанных транспортных средств и на хранение задержанных транспортных средств на территории городского округа город-герой Мурманска  на 2025 - 2027 годы и откорректированы на 2026 год, на территории Мурманской области откорректированы на 2025 год и на 2026 год  (4  тарифных решения, 16 тарифов).                                                                                                                                                                                   
6. Стоимость работ по технической инвентаризации жилищного фонда (1 тарифное решение, количество плат -14 ).
7. Тарифы на перевозку пассажиров и грузов морским транспортом (1 тарифное решение, на перевозку пассажиров морским транспортом, обслуживающим регулярные линии с дифференциацией по категориям по 12 маршрутам; 10 тарифов для физических, юридических лиц и индивидуальных предпринимателей на перевозку грузов морским транспортом, обслуживающим регулярные линии).
</t>
  </si>
  <si>
    <t>1. В соответствии с Законом № 190-ФЗ и Законом № 416-ФЗ, а также с учетом распоряжением Правительства РФ от 25.11.2025 № 3413-р "Об индексах изменения размера вносимой гражданами платы за коммунальные услуги в среднем по субъектам Российской Федерации на 2026 год и уточнении значений предельно допустимых отклонений по отдельным муниципальным образованиям от величины указанных индексов на 2026 год", тарифы для ресурсоснабжающих организаций Мурманской области на 2026 год установлены в срок до 20 декабря 2025 года с учетом изменения тарифов с июля каждого года. Всего в 2025 году КТР МО принято 79 постановления по установлению тарифов в сфере теплоснабжения и 94 постановления по установлению тарифов в сфере водоснабжения и водоотведения.
Указанными постановлениями утверждено 3810 тарифов, в том числе в сфере: - теплоснабжения – 1 308 ед.; - водоснабжения – 714 ед.; - водоотведения – 305 ед.
2. Региональным оператором по обращению с ТКО на территории региона является АО «Ситиматик», с которым подписано Соглашение об организации деятельности по обращению с ТКО на территории Мурманской области на период 10 лет. Постановлением КТР МО от 19.12.2025 № 53/100  установлены предельные единые тарифы региональному оператору на 2026год. Согласно информации, представленной Министерством энергетики и ЖКХ Мурманской области, в Территориальной схеме обращения с отходами, в том числе с твердыми коммунальными отходами, Мурманской области  (проект) на 2026 год АО «Завод ТО ТБО» исключен из схемы потоков движения ТКО, как объект их обработки и энергетической утилизации.Таким образом, АО «Завод ТО ТБО», оказывающему регулируемые виды деятельности в сфере обращения с ТКО, КТР МО на 2026 год тариф на энергетическую утилизацию для проведения расчетов с региональным оператором не установлен.
Всего в 2025 году КТР МО принято 2 постановления по установлению 4 тарифов в сфере обращения с ТКО для 1 организации.
3.В 2025 году КТР МО принято 3 решения по установлению 20 розничных цен на газ сжиженный для бытовых нужд населения в отношении 3 организаций.
4. Важнейшим направлением тарифной политики Мурманской области является сдерживание роста платы граждан за коммунальные услуги, учитывая особенности каждого муниципального образования. В соответствии с постановлением Губернатора Мурманской области от 15.12.2025 № 170-ПГ
"Об утверждении предельных (максимальных) индексов изменения размера вносимой гражданами платы за коммунальные услуги в муниципальных образованиях Мурманской области на 2026 - 2028 годы" и распоряжением Правительства РФ от 25.11.2025 № 3413-р "Об индексах изменения размера вносимой гражданами платы за коммунальные услуги в среднем по субъектам Российской Федерации на 2026 год и уточнении значений предельно допустимых отклонений по отдельным муниципальным образованиям от величины указанных индексов на 2026 год" , средний индекс изменения размера вносимой гражданами платы за коммунальные услуги на период с 1 января 2026 года 1,7 % (изменение НДС с 20 % до 22 %), 1 октября 2026 года в размере 15,0%, а максимальный индекс, с учетом предельно-допустимого отклонения в размере 2,1%, составил 17,1%. Таким образом, рост совокупной платы граждан с 1 октября 2026 не превысит 17,1%. Баланс экономических интересов поставщиков и потребителей соблюден.</t>
  </si>
  <si>
    <t xml:space="preserve">Комитетом постоянно осуществлялось наблюдение за соблюдением стандартов раскрытия информации. Плановые и внеплановые проверки в указанной сфере в 2025 году Комитетом не проводились. </t>
  </si>
  <si>
    <t xml:space="preserve">В 2025 году Комитетом профилактические визиты в отношении организаций, которые осуществляют деятельность в сфере электроэнергетики не проводились. При этом Комитетом постоянной основе осуществлялось наблюдение за соблюдением стандартов раскрытия информации в данной сфере. </t>
  </si>
  <si>
    <t>В 2025 году Комитетом по тарифному регулированию Мурманской области профилактические визиты в отношении организаций, которые осуществляют регулируемые виды деятельности на территории Мурманской области не проводились, предостережения о недопустимости нарушения обязательных требований не выдавались. Плановые и внеплановые контрольные (надзорные) меропрития не проводились ввиду действия моратория на осуществление контрольной (надзорной) деятельности.  При этом Комитетом на постоянной основе осуществлялось наблюдение за соблюдением стандартов раскрытия информации в данной сфере</t>
  </si>
  <si>
    <t>В рамках проведенного конкурсного отбора опредлены 9 получателей субсидии, которые направленны на развитие туристской инфраструктуры и создание объектов инфраструктуры на автомобильных туристских маршрутах. 5 предпринимательских инициатив по направлению строительство кемпингов, 4 инициативы в рамках обустройства веток национальных маршрутов. С победителями заключены соглашения. Реализация проектов до 31.03.2026. В рамках мероприятия по строительству быстровозводимых модульных строений предоставлена субсидия ООО "Паудер" на строительство аппарт отеля в г. Кировск из 10 коттеджей. Реализация проекта до 01.04.2026</t>
  </si>
  <si>
    <t>Заключено Дополнительное соглашение к соглашению (договору) о предоставлении из бюджета Мурманской области субсидии, в том числе грантов в форме субсидий, юридическим лицам, индивидуальным предпринимателям, а также физическим лицам от 18.09.2025 № 40-2025-000403/4</t>
  </si>
  <si>
    <t>Установлены и отремонтированы знаки туристской навигации в рамках заключенных договоров от 14.04.2025 №№ 1 - 7</t>
  </si>
  <si>
    <t>В 2025 году в рамках данного постановления конкурс не проводился, финансирование не предусмотрено</t>
  </si>
  <si>
    <t>Оценка. Фактическое значение указано на уровне плана, в связи с тем, что официальные статистические данные за 2025 год будут представлены после 26.04.2026</t>
  </si>
  <si>
    <t>Оценка не учитывается в К1</t>
  </si>
  <si>
    <t>Предварительные данные. Фактическое значение на ЕМИСС будет после 26.04.2026</t>
  </si>
  <si>
    <t>Показатель в РП в НП, не учитывается в К1</t>
  </si>
  <si>
    <t>Проведен отбор на предоставление субсидии ЮЛ на финансовое обеспечение затрат, связанных с технологическим присоединением к сетям инженерно-технического обеспечения, в рамках реализации инфраструктурных проектов Мурманской, заключено соглашение, средства доведены инвестору в полном объеме</t>
  </si>
  <si>
    <t>Детализированным перечнем (ППМО от 13.03.2026 № 121-ПП) перенесены сроки реализации проекта</t>
  </si>
  <si>
    <t>Заключен договор на технологическое присоединение к сетям теплоснабжения между ООО "СЗ-ПРОЕКТ-С-70" и АО "МЭС" от 05.05.2025 № К7-25-835</t>
  </si>
  <si>
    <t xml:space="preserve">Подписаны План мероприятий на 2025 - 2028 годы по реализации Соглашения о торгово-экономическом, научно-техническом и культурном сотрудничестве между Администрацией Алтайского края и Правительства Мурманской области; соглашение между Правительством Вологодской области и Правительством Мурманской области о сотрудничестве в сфере взаимного товарооборота пищевой продукции
</t>
  </si>
  <si>
    <t>С марта 2022 года международные программы сотрудничества, в том числе приграничного сотрудничества, на территории Мурманской области не реализуются (приостановлены)</t>
  </si>
  <si>
    <r>
      <t>Заседания Координационного совета по развитию международных и внешнеэкономических связей при Правительстве Мурманской области в 2025 году не проводились. В целях развития внешнеэкономических связей были проведены заседания</t>
    </r>
    <r>
      <rPr>
        <sz val="10"/>
        <rFont val="Times New Roman"/>
        <family val="1"/>
        <charset val="204"/>
      </rPr>
      <t xml:space="preserve"> Совета по экспорту и развитию малого и среднего предпрнимательства при Правительстве Мурманской област</t>
    </r>
    <r>
      <rPr>
        <sz val="10"/>
        <color theme="1"/>
        <rFont val="Times New Roman"/>
        <family val="1"/>
        <charset val="204"/>
      </rPr>
      <t>и в декабре 2025 года.</t>
    </r>
  </si>
  <si>
    <t>Обеспечено проведение 8 протокольных и рабочих мероприятий с участием Губернатора Мурманской области и его заместителей на территории Мурманской области и в ходе визитов на территориии иностранных государств</t>
  </si>
  <si>
    <t>ГК 04-02/7 от 05.12.2025 года на брелки (50 штук), ГК 04-02/8 от 05.12.2025 (жилеты 45 штук, пакеты 45 штук), ГК 04-02/10 от 12.12.2025 (толстовки 58 штук, пакеты 58 штук). Заключение контрактов произвошло позднее по причине уточнения объектов закупки</t>
  </si>
  <si>
    <t>Все закрывающие документы по контрактам сформированы и оплачены в срок до 20.12.2025</t>
  </si>
  <si>
    <t>Изготовлена имиджевая продукция: 50 штук брелоков, жилеты "на севере жить" 45 штук и подарочные пакеты к ним - 45 штук, толстовки "на севере жить" 58 штук и подарочные пакеты к ним - 58 штук</t>
  </si>
  <si>
    <t>Сложилась экономия по расходам на оплату труда в связи с вакантными должностями в АНО "Бизнес 51"</t>
  </si>
  <si>
    <t>Обеспечена реализация функций Министерства. Неполное освоение денежных средств в связи со сложившейся экономией по компенсации расходов на оплату стоимости проезда и провоза багажа к месту использования отпуска и обратно, по взносам по обязательному социальному страхованию и командировочным расходам сотрудников</t>
  </si>
  <si>
    <t>Оценка на основании оперативныех данныех ЕМИСС, окончательные статистические данные будут в июне 2026 года. В 2025 году объем платных услуг населению в сфере туризма в Мурманской области составил почти 8,2 млрд рублей, что на 14 % больше уровня 2024 года. В регионе отмечается и рост количества туроператоров.</t>
  </si>
  <si>
    <t>Позднее доведение федеральной субсидии (соглашение с Минэкономразвития России подписано 16.10.2025). 30.12.2025 г. подписано доп. соглашение к соглашению от 18.11.2025 № 23-2025 между АО «РЭЦ» и Министерством развития Арктики и экономики Мурманской области, в котором предусмотрены направления расходования средств федеральной субсидии 2025 года на 2026 год. 
По итогам 2025 года было внедрено 15 из 13 обязательных инструментов регионального экспортного стандарта 2.0, а именно: 
1) Закрепление развития экспорта, в том числе экспорта услуг, в документах стратегического планирования субъекта Российской Федерации.
2) Определение органа исполнительной власти субъекта Российской Федерации, ответственного за развитие несырьевого экспорта и экспорта услуг.
3) Формирование и обучение управленческой команды субъекта Российской Федерации.
4) Разработка и реализация Региональной программы развития экспорта субъекта Российской Федерации.
5) Создание экспортного совета при высшем должностном лице субъекта Российской Федерации.
6) Создание и развития Центра поддержки экспорта.
7) Обеспечение присутствия субъекта Российской Федерации на зарубежных рынках.
8) Создание и развитие системы подготовки кадров в сфере внешнеэкономической деятельности на базе Высших учебных заведений субъекта Российской Федерации.
9) Формирование и анализ базы экспортеров и базы потенциальных экспортеров в субъекте Российской Федерации и проведение экспортного аудита.
10) Организация обучения экспортно ориентированных субъектов предпринимательства основам экспортной деятельности.
11) Организация комплекса мероприятий по расширению деловых связей субъектов предпринимательства, зарегистрированных в субъекте Российской Федерации, с потенциальными зарубежными контрагентами.
12) Развитие экспортной деятельности через каналы электронной торговли.
13) Реализация на территории субъекта Российской Федерации акселерационных программ и других комплексных инструментов развития экспорта.
14) Создание и развитие механизмов популяризации экспортной деятельности среди экономически активного населения и молодежи субъектов Российской Федерации.
15) Создание и развитие механизмов продвижения продукции региональных компаний за рубежом.</t>
  </si>
  <si>
    <t>Перевыполнение показателя связано с эффективной работой Центра поддержки экспорта Мурманской области в 2025 году</t>
  </si>
  <si>
    <t>Возможные пути решения:
- привлекать субъекты РФ осуществлять экспорт через портовые мощности Мурманской области;
- инициировать пересмотр методологии учета экспорта по месту производства и наделить его статусом официального статистического наблюдения.</t>
  </si>
  <si>
    <t>Причины снижения внешнеторгового оборота заключаются в значительном сокращении экспортных поставок из Мурманской области никеля и изделий из него в Нидерланды и Финляндию</t>
  </si>
  <si>
    <t>По итогам конкурсных процедур субсидии предоставлены 7 предпринимателям на сумму 3,6 млн рублей</t>
  </si>
  <si>
    <t>Приказ подготовлен после завершения конкурсных процедур, сроки проведения которых регламентированы Постановлением Правительства Мурманской области от 14.10.2016 № 508-ПП (Приказ Министерства № 236-ОД от 17.11.2025 о подведении итогов)</t>
  </si>
  <si>
    <t>Подготовлена аналитическая справка о количестве получателей субсидии, сумме субсидии, а также о направлении затрат, компенсируемых за счет средств субсидии</t>
  </si>
  <si>
    <t>Приказ подготовлен после завершения конкурсных процедур, сроки проведения которых регламентированы Постановлением Правительства Мурманской области от 14.10.2016 № 508-ПП (Приказ Министерства № 237-ОД от 17.11.2025 о подведении итогов)</t>
  </si>
  <si>
    <t>Подготовлена аналитическая справка о количестве получателей субсидии, сумме субсидии, а также о направлении затрат, компенсируемых за счет средств субсидии по итогам провдения консурных процедур</t>
  </si>
  <si>
    <t>В рамках конкурсного отбора оказана финансовая поддержка 32 предпринимателям. Средства субсидии перечислены на расчетные счета побудителей для реализации проектов для приобретения товаров, работ и услуг, необходимых для его реализации.</t>
  </si>
  <si>
    <t>По итогам конкурсных процедур субсидии предоставлены 32 предпринимателям на сумму 47,9 млн рублей</t>
  </si>
  <si>
    <t>Проведены следующие мероприятия:
- организация и проведения ярмарки "На Севере-Тепло!" ч.1 (январь 2025 г.),
- организация и проведение выставки-ярмарки «На Севере - Светло!»,
- организация и проведение ярмарки «На Севере - День Знаний!»,
- организация и оформление ярмарочной площадки «На Севере - Вкусно!», приуроченной ко Дню города Мурманска,
- организация и проведение гастрономического фестиваля «Вкус Арктики» (26 – 30 марта 2025 года)</t>
  </si>
  <si>
    <t>Подготовлена аналитическая справка о сумме субсидии, мероприятиях, на проведение которых она предоставляется, мероприятиях, проводимых в рамках контроля за использованием средств субсидии.</t>
  </si>
  <si>
    <t>Услуги в виде инновационного ваучера оказаны 2 предпринимателям</t>
  </si>
  <si>
    <t>Подготовлена аналитическая справка о предоствалении субсидии, проведении отбора и определении победителей-получателей услуг в виде инновационного ваучера</t>
  </si>
  <si>
    <t>Остаток средств субсидии образовался в виду экономии по некоторым направлениям затрат. Часть средств в размере 451,7 тыс.руб. перенесена на 2026 г. для выплат в рамках ФОТ.
Под брендом Центра «Мой бизнес» работают организации инфраструктуры поддержки субъектов малого и среднего предпринимательства: Центр поддержки предпринимательства, Центр кластерного развития, НМКК «ФОРМАП» (Фонд), Мурманский региональный инновационный бизнес-инкубатор и Центр молодежного инновационного творчества.</t>
  </si>
  <si>
    <t>Остаток средств субсидии образовался в виду экономии по некоторым направлениям затрат. Часть средств в размере 477,0 тыс.руб. перенесена на 2026 г. для выплат в рамках ФОТ.
Осуществлено финансирование ЦПП для оказания услуг субъектам малого и среднего предпринимательства</t>
  </si>
  <si>
    <t>Остаток средств субсидии образовался в виду экономии по некоторым направлениям затрат. Часть средств в размере 410,1 тыс.руб. перенесена на 2026 г. для выплат в рамках ФОТ.
Осуществлено финансирование ЦКР для оказания услуг субъектам малого и среднего предпринимательства</t>
  </si>
  <si>
    <t>Экономия средств субсидии сложилась по итогам проведения закупочных процедур в рамках организации меропряитий.
В 2025 г. организованы и проведены следующие мероприятия:
- встреча Губернатора Мурманской области предпринимателями,
- региональный этап Программы Мама-предприниматель в Мурманской области,
- региональный этап Всероссийского конкурса Мой добрый бизнес в
Мурманской области</t>
  </si>
  <si>
    <t>Организовано оказание услуг субъектам малого и среднего предпринимательства</t>
  </si>
  <si>
    <t>Подготовлена аналитическая справка о предоствалении субсидии, проведении мероприятий по контролю за использованием средств субсидии</t>
  </si>
  <si>
    <t>Отчеты об использовании средств субсидии, о достижении значений результатов предоставления Субсиди предоставлены 16.10.2025</t>
  </si>
  <si>
    <t>Остаток субсидии образовался в связи с позним доведением средств. Средства субсидии перенесены для использования в 2026 г.
Обеспечено финансирование НМКК "ФОРМАП" (Фонд) на оказание услуг субъектам МСП и гражданам, желающим вести бизнес</t>
  </si>
  <si>
    <t>Предоставлен реестр получателей услуг</t>
  </si>
  <si>
    <t>По итогам реализации мероприятия подготовлено 3 специалиста</t>
  </si>
  <si>
    <t>Соглашение о предоставлении субсидии из федерального бюджета бюджету субъекта Российской Федерации то 26.12.2025 № 139-09-2026-250</t>
  </si>
  <si>
    <t>Платежное поручение от 19.11.2025 № 797554, платежное поручение от 19.11.2025 № 797567</t>
  </si>
  <si>
    <t>Остаток средств субсидии образовался по итогам проведения закупочных процедур с образовательными организациями</t>
  </si>
  <si>
    <t>Специалистами ГОБУ МРИБИ предоставлено 786 консультаций субъектам МСП и гражданам по вопросам бизнес-планирования и оказания государственной поддержки; проведено 259 экспертизы пакетов конкурсной документации (ПКД), представленной субъектами МСП и гражданами на получение государственной поддержки; проведен мониторинг деятельности в отношении 203 субъектов МСП - получателей государственной поддержки</t>
  </si>
  <si>
    <t>Предолставлен предварительный отчет о выполнении государственного задания</t>
  </si>
  <si>
    <t>Все специалисты, приступившие к обучению, завершили его</t>
  </si>
  <si>
    <t>Оценка. Данные представлены на уровне планового значения. Срок предоставления формы статистической отчетности "Баланс трудовых ресурсов по Мурманской области" за 2025 год - до 18 августа 2026 года</t>
  </si>
  <si>
    <t>Оценка. Данные представлены на уровне планового значения.
Срок предоставления окончательных форм статистической отчетности по обороту продукции и услуг, производимых средними и малыми предприятиями, за 2025 год - до 5 июня 2026 года</t>
  </si>
  <si>
    <t>Оценка. Значение показателя рассчитано на основании предварительной оценки численности населения по Мурманской области</t>
  </si>
  <si>
    <t>Обеспечена деятельность АНО "ТИЦ", обеспечена работа туристического портала, координация деятельности муниципальных ТИЦов Мурманской области, количество обслуженных туристов - 8 032. Кол-во обслуженных туристов на мероприятиях на 31.12.2025 - 27 110. За 2025 год реализовано 5 637 «Паспортов Полярника»</t>
  </si>
  <si>
    <t>АНО ТИЦ реализованы мероприятия, направленные на развитие туризма в Мурманской области: 2 тревел маркета (в том числе туристическая выставка MURMANSK.TRAVEL Market), инфотур в Индии и медиа разведка, участие в передаче "Неограниченные возможности НТВ" - тревел-шоу о людях с инвалидностью, мероприятия, приуроченные ко Всемирному дню туризма</t>
  </si>
  <si>
    <t>В 2025 году 25 инвесторам оказано содействие в рамках заключенных соглашений с АО «Корпорация развития Мурманской области». Кроме того, значительное количество инвесторов получает услуги специализированной организации без оформления договорных отношений. При участии АО «Корпорация развития Мурманской области» 3 инвестиционных проекта одобрены рабочими группами по рассмотрению инвестиционных проектов в Мурманской области и (или) Межведомственной комиссией по рассмотрению инвестиционных проектов Мурманской области.</t>
  </si>
  <si>
    <t>В 2025 году 25 инвесторам оказано содействие в рамках заключенных соглашений с АО «Корпорация развития Мурманской области». Кроме того, значительное количество инвесторов получает услуги специализированной организации без оформления договорных отношений. При участии АО «Корпорация развития Мурманской области» 3 инвестиционных проекта одобрены рабочими группами по рассмотрению инвестиционных проектов в Мурманской области и (или) Межведомственной комиссией по рассмотрению инвестиционных проектов Мурманской области. Средства субсидии израсходованы по фактической потребности (экономия ФОТ, экономия по расходам на оплату стоимости проезда и провоза багажа к месту использования отпуска и обратно)</t>
  </si>
  <si>
    <t>Проведены мероприятия:
1. Торжественное награждение бизнес-объединения Мурманской области
2. Организация визита бизнес делегации Челябинской области
Экономия средств ввиду незакрытой вакансии на момент проведения программы повышения квалификации по направлению государственно-частное партнерство (г. Москва), запланированной к участию для указанной штатной единицы.</t>
  </si>
  <si>
    <t>Мероприятия не проводились в первом полугодии</t>
  </si>
  <si>
    <t>Во втором полугодии проведены 2 мероприятия</t>
  </si>
  <si>
    <t>По состоянию на 31.12.2025 количество резидентов АЗРФ и ТОР (нарастающим итогом с 2020 года) - 317, созданных рабочих мест - 5029, объем вложенных инвестиций - 299,1 млрд рублей.</t>
  </si>
  <si>
    <t>Низкое освоение средств обусловлено сложившейся экономией по некоторым направлениям затрат мероприятий (результатов), а также переносом части средств субсидий для использования в 2026 г.</t>
  </si>
  <si>
    <t>Средства субсидии АО КРМО израсходованы по фактической потребности. Также сложилась экономия средств ввиду незакрытой вакансии на момент проведения программы повышения квалификации по направлению государственно-частное партнерство (г. Москва), запланированной к участию для указанной штатной единицы</t>
  </si>
  <si>
    <t>Остаток средств субсидии в связи с поздним доведением средств федерального бюджета в 2025 году на предоставление субсидии (соглашение с Минэкономразвития России заключено 22.09.2025, средства ФБ предоставлены бюджету Мурманской области и перечислены в НМКК «ФОРМАП» (Фонд) 14.11.2025). Средства субсидии будут использованы на реализацию мероприятий регионального проекта «Малое и среднее предпринимательство и поддержка индивидуальной предпринимательской инициативы» в 2026 г.
По итогам 2025 г. услуги и меры поддержки получили 2,019 тыс. субъектов МСП и граждан, желающим вести бизнес.</t>
  </si>
  <si>
    <t>По оперативной информации Мурманскстата, индекс промышленного производства в январе-декабре 2025 года составил 88,6 % (уточненные данные будут повторно пересчитаны в августе 2026 года).
Спад производства, в большей степени, связан со снижением производства в обрабатывающих отраслях (за счет сокращения металлургического производства и производства пищевых продуктов по причине сокращения квот на вылов основных промысловых рыб), а также в добывающей промышленности в связи со спадом производства железорудного, никелевого, нефелинового и лопаритового концентратов.</t>
  </si>
  <si>
    <t>Продолжить проведение регулярного мониторинга ведущих промышленных предприятий Мурманской области. 
Совершенствование мер государственной поддержки инвестиционной деятельности в регионе</t>
  </si>
  <si>
    <t>Первая оценка. Значение показателя рассчитано по предварительным данным, официальные статистические данные (вторая окончательная оценка) будет пересчитано в августе 2026 года, окончательные данные - декабрь 2026 года. Увеличение (от планового значения) связано в основном с изменением инвестиционных затрат, направленных на  развитие предприятий по добыче минерального сырья, металлургического производства, транспортной инфраструктуры.
В активной инвестиционной и строительной фазах находятся проекты Комплексного развития Мурманского транспортного узла, строительства комплекса перегрузки угля "Морской торговый порт "Лавна" и железнодорожных путей, разработки Печегубского месторождения, а также проекты резидентов Арктической зоны Российской Федерации.</t>
  </si>
  <si>
    <t>Заявительный характер. Количество заключенных соглашений (дополнительных соглашений) с компаниями о защите и поощрении капитальных вложений - 3, о государственной поддержке инвестиционной деятельности - 15</t>
  </si>
  <si>
    <t xml:space="preserve">Активизация инвесторов по запуску инвестиционных проектов и получению статуса резидента АЗРФ и ТОР
</t>
  </si>
  <si>
    <t xml:space="preserve">Активизация инвесторов по запуску инвестиционных проектов и получению статуса резидента АЗРФ и ТОР, опережающий рост инвестиций
</t>
  </si>
  <si>
    <t>Оценка. Данные представлены на уровне планового значения. В соответствии с методикой рейтинг формируется Минэкономразвития России до 01 апреля года, следующего за отчетным. Вместе с тем, срок официального опубликования рейтинга не установлен и не представляется возможным спрогнозировать дату его опубликования</t>
  </si>
  <si>
    <t>Центром кластерного развития Мурманской области осуществлялся прием заявлений на вступление в кластеры, в т.ч. в кластер северного дизайна. на конец отчетного периода в кластере состоит 96 участников. Субъектам МСП-участникам кластера предоставляются информационно-консультационные услуги и услуги на условиях софинансирования (маркетинговые услуги; организация участия в отраслевых выставках; организация обучающих тренингов и семинаров; проведение информационных кампаний в СМИ; организация работ по обеспечению соответствия продукции предприятий МСП, являющихся участниками кластеров, требованиям потребителей в целях выхода на новые рынки сбыта – разработка единых стандартов, предварительный аудит по подготовке к классификации; сертификация туроператоров, ХАССП, ИСО и пр.).
В 2025 году Центром кластерного развития Мурманской области оказана адресная  поддержка 2 участникам кластера Северного дизайна (КСД) на общую сумму 158 тыс. руб.</t>
  </si>
  <si>
    <t>В 2025 году работа продолжена в рамках распоряжения Губернатора Мурпманской области от 08.08.2025 № 272-РГ "Об утверждении плана мероприятий "дорожных карт" по улучшению условий ведения бизнеса на территории Мурманской области", разработанного во исполнение пункта 6 перечня поручений Председателя Правительства Российской Федерации М.В. Мишустина по итогам стратегической сессии по направлению «Инвестиционный климат и целевые модели ведения бизнеса» от 03 июня 2025 № ММ-П13-20086.</t>
  </si>
  <si>
    <t>Таблица № 5
Приложение № 14
к Положению</t>
  </si>
  <si>
    <t>Государственная программа, направление (подпрограмма), структурный элемент</t>
  </si>
  <si>
    <t>Ответственный исполнитель</t>
  </si>
  <si>
    <t>ЭГП (Эффективность реализации государственной программы)</t>
  </si>
  <si>
    <t>Указывается в случае наличия в структуре государственной программы региональных проектов. В случае отсутствия в структуре государственной программы региональных проектов, не приводится.</t>
  </si>
  <si>
    <t>Высокая, средняя, удовлетворительная, низкая.</t>
  </si>
  <si>
    <t xml:space="preserve">Значение поправочного коэффициента по каждому критерию указывается в зависимости от наличия или отсутствия в структуре государственной программы региональных проектов. </t>
  </si>
  <si>
    <t>Оценка эффективности реализации государственной программы за 2025 год</t>
  </si>
  <si>
    <r>
      <t>К</t>
    </r>
    <r>
      <rPr>
        <vertAlign val="subscript"/>
        <sz val="10"/>
        <color theme="1"/>
        <rFont val="Times New Roman"/>
        <family val="1"/>
        <charset val="204"/>
      </rPr>
      <t>1</t>
    </r>
    <r>
      <rPr>
        <sz val="10"/>
        <color theme="1"/>
        <rFont val="Times New Roman"/>
        <family val="1"/>
        <charset val="204"/>
      </rPr>
      <t xml:space="preserve"> (Степень достижения значений показателей государственной программы)</t>
    </r>
  </si>
  <si>
    <r>
      <t>К</t>
    </r>
    <r>
      <rPr>
        <vertAlign val="subscript"/>
        <sz val="10"/>
        <color theme="1"/>
        <rFont val="Times New Roman"/>
        <family val="1"/>
        <charset val="204"/>
      </rPr>
      <t>2</t>
    </r>
    <r>
      <rPr>
        <sz val="10"/>
        <color theme="1"/>
        <rFont val="Times New Roman"/>
        <family val="1"/>
        <charset val="204"/>
      </rPr>
      <t xml:space="preserve"> (Степень освоения средств, направленных на реализацию государственной программы)</t>
    </r>
  </si>
  <si>
    <r>
      <t>К</t>
    </r>
    <r>
      <rPr>
        <vertAlign val="subscript"/>
        <sz val="10"/>
        <color theme="1"/>
        <rFont val="Times New Roman"/>
        <family val="1"/>
        <charset val="204"/>
      </rPr>
      <t>3</t>
    </r>
    <r>
      <rPr>
        <sz val="10"/>
        <color theme="1"/>
        <rFont val="Times New Roman"/>
        <family val="1"/>
        <charset val="204"/>
      </rPr>
      <t xml:space="preserve"> (Степень выполнения мероприятий (результатов))</t>
    </r>
  </si>
  <si>
    <r>
      <t>К</t>
    </r>
    <r>
      <rPr>
        <vertAlign val="subscript"/>
        <sz val="10"/>
        <color theme="1"/>
        <rFont val="Times New Roman"/>
        <family val="1"/>
        <charset val="204"/>
      </rPr>
      <t>4</t>
    </r>
    <r>
      <rPr>
        <vertAlign val="superscript"/>
        <sz val="10"/>
        <color theme="1"/>
        <rFont val="Times New Roman"/>
        <family val="1"/>
        <charset val="204"/>
      </rPr>
      <t>1</t>
    </r>
  </si>
  <si>
    <r>
      <t>Оценка</t>
    </r>
    <r>
      <rPr>
        <vertAlign val="superscript"/>
        <sz val="10"/>
        <color theme="1"/>
        <rFont val="Times New Roman"/>
        <family val="1"/>
        <charset val="204"/>
      </rPr>
      <t>2</t>
    </r>
  </si>
  <si>
    <r>
      <t>0,3/0,35</t>
    </r>
    <r>
      <rPr>
        <vertAlign val="superscript"/>
        <sz val="10"/>
        <color theme="1"/>
        <rFont val="Times New Roman"/>
        <family val="1"/>
        <charset val="204"/>
      </rPr>
      <t>3</t>
    </r>
  </si>
  <si>
    <r>
      <t>0,2/0,3</t>
    </r>
    <r>
      <rPr>
        <vertAlign val="superscript"/>
        <sz val="10"/>
        <color theme="1"/>
        <rFont val="Times New Roman"/>
        <family val="1"/>
        <charset val="204"/>
      </rPr>
      <t>3</t>
    </r>
  </si>
  <si>
    <r>
      <t>0,2/0,35</t>
    </r>
    <r>
      <rPr>
        <vertAlign val="superscript"/>
        <sz val="10"/>
        <color theme="1"/>
        <rFont val="Times New Roman"/>
        <family val="1"/>
        <charset val="204"/>
      </rPr>
      <t>3</t>
    </r>
  </si>
  <si>
    <t>Государственная программа «Экономический потенциал»</t>
  </si>
  <si>
    <t>Иной Региональный проект "Создание инженерной инфраструктуры для обеспечения жилой, социальной и иной инфраструктурой проектов по развитию порта Мурманск"</t>
  </si>
  <si>
    <t>Иной Региональный проект "Создание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t>
  </si>
  <si>
    <t>Министерство строительства МО</t>
  </si>
  <si>
    <t>Министерство энергетики и жилищно-коммунального хозяйства МО</t>
  </si>
  <si>
    <t>Комплекс процессных мероприятий "Создание условий для привлечения инвестиций, развития и модернизации промышленного комплекса, повышения конкурентоспособности производства (деятельности)"</t>
  </si>
  <si>
    <t>Министерство развития Арктики и экономики МО</t>
  </si>
  <si>
    <t>Комплекс процессных мероприятий "Комплексная поддержка субъектов малого и среднего предпринимательства и организаций инфраструктуры поддержки субъектов малого и среднего предпринимательства"</t>
  </si>
  <si>
    <t>Комплекс процессных мероприятий "Реализация Государственного плана подготовки управленческих кадров для организаций народного хозяйства Российской Федерации на территории Мурманской области"</t>
  </si>
  <si>
    <t>Комплекс процессных мероприятий "Обеспечение развития внешнеэкономических, международных и межрегиональных связей Мурманской области"</t>
  </si>
  <si>
    <t>Комплекс процессных мероприятий "Поддержка экспортной деятельности"</t>
  </si>
  <si>
    <t>Комплекс процессных мероприятий "Развитие туризма в Мурманской области"</t>
  </si>
  <si>
    <t>Комплекс процессных мероприятий "Обеспечение реализации государственных функций в сфере туризма"</t>
  </si>
  <si>
    <t>Комплекс процессных мероприятий "Совершенствование механизмов управления региональным развитием"</t>
  </si>
  <si>
    <t>Комплекс процессных мероприятий "Реализация государственной политики в сфере экономического развития Мурманской области"</t>
  </si>
  <si>
    <t>Комплекс процессных мероприятий "Обеспечение реализации государственных функций в сфере тарифного регулирования"</t>
  </si>
  <si>
    <t>Министерство туризма и предпринимательства МО</t>
  </si>
  <si>
    <t>Региональный проект "Малое и среднее предпринимательство и поддержка индивидуальной предпринимательской инициативы (Мурманская область)"</t>
  </si>
  <si>
    <t>Региональный проект "Системные меры развития международной кооперации и экспорта"</t>
  </si>
  <si>
    <t>Региональный проект "Создание номерного фонда, инфраструктуры и новых точек притяжения (Мурманская область)"</t>
  </si>
  <si>
    <t>Региональный проект "Производительность труда"</t>
  </si>
  <si>
    <t>Причины отклонения от плана &lt;3&gt;</t>
  </si>
  <si>
    <t>низкий уровень эффективности</t>
  </si>
  <si>
    <t>высокий уровень эффективности</t>
  </si>
  <si>
    <t>средний уровень эффективности</t>
  </si>
  <si>
    <t>В 2025 году обеспечено проведение следующих мероприятий: в феврале на территории Мурманской области организована реверсная бизнес-миссия из КНР в сфере рыбопромышленности; в мае проведена бизнес-миссия Гомельской ТТП Республики Беларусь; в июне обеспечено участие Мурманской области в Петербургском международном экономическом форуме; 14.10.25 обеспечено участие ЗГМО С.А. Панфиловой в заседании Подкомиссии по сотрудничеству по Северному морскому пути Российско-Китайской Комиссии по подготовке регулярных встреч глав правительств в г. Харбине (КНР); 31.10.25-02.11.25 обеспечено участие делегации Мурманской области во главе с Губернатором А.В. Чибисом в Межправительственной российско-китайской комиссии по инвестиционному сотрудничеству, г. Пекин (КНР): в сентябре 2025 обеспечен визит в Мурманскую область делегации Алтайского края, в декабря 25 года обеспечен  визит делегации Челябинской области.</t>
  </si>
  <si>
    <t xml:space="preserve">Обеспечено подписание меморандума между Правительством Мурманской области и китайской судоходной компанией New New Shiping Line; подписан план мероприятий по сотрудничеству между городом Мурманском (Российская Федерация) и городом Харбином (Китайская Народная Республика) на 2026 год; подписан протокол восьмого заседания рабочей группы по сотрудничеству Мурманской области (Российская Федерация) и Республики Беларусь
</t>
  </si>
  <si>
    <t>В соответствии с Детализированным перечнем (ППМО от 13.03.2026 № 121-ПП) перенесены сроки реализации проекта, а также значение показателя на 2027 год и перераспределены средства на 2026-2027 гг. (в связи с поздним доведением средств КИК в отчетном году). Внести корректировку в значение показателя на 2025 год не представлялось возможным</t>
  </si>
  <si>
    <t>Показатель верхнего уровны (паспорта ГП) не учитывается в К1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</si>
</sst>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0.000"/>
    <numFmt numFmtId="167" formatCode="0.0"/>
    <numFmt numFmtId="168" formatCode="0.0000"/>
  </numFmts>
  <fonts count="35" x14ac:knownFonts="1">
    <font>
      <sz val="11"/>
      <color theme="1"/>
      <name val="Calibri"/>
      <family val="2"/>
      <charset val="204"/>
      <scheme val="minor"/>
    </font>
    <font>
      <sz val="10"/>
      <name val="Arial"/>
      <family val="2"/>
      <charset val="204"/>
    </font>
    <font>
      <sz val="8"/>
      <name val="Times New Roman"/>
      <family val="1"/>
      <charset val="204"/>
    </font>
    <font>
      <b/>
      <sz val="8"/>
      <name val="Times New Roman"/>
      <family val="1"/>
      <charset val="204"/>
    </font>
    <font>
      <i/>
      <sz val="8"/>
      <name val="Times New Roman"/>
      <family val="1"/>
      <charset val="204"/>
    </font>
    <font>
      <sz val="10"/>
      <color rgb="FF000000"/>
      <name val="Arial"/>
      <family val="2"/>
      <charset val="204"/>
    </font>
    <font>
      <sz val="8"/>
      <color theme="1"/>
      <name val="Times New Roman"/>
      <family val="1"/>
      <charset val="204"/>
    </font>
    <font>
      <sz val="8"/>
      <name val="Calibri"/>
      <family val="2"/>
      <charset val="204"/>
      <scheme val="minor"/>
    </font>
    <font>
      <i/>
      <sz val="8"/>
      <color theme="1"/>
      <name val="Times New Roman"/>
      <family val="1"/>
      <charset val="204"/>
    </font>
    <font>
      <sz val="14"/>
      <name val="Times New Roman"/>
      <family val="1"/>
      <charset val="204"/>
    </font>
    <font>
      <sz val="10"/>
      <name val="Arial Cyr"/>
      <charset val="204"/>
    </font>
    <font>
      <sz val="11"/>
      <color indexed="8"/>
      <name val="Calibri"/>
      <family val="2"/>
      <charset val="204"/>
    </font>
    <font>
      <sz val="10"/>
      <color theme="1"/>
      <name val="Times New Roman"/>
      <family val="1"/>
      <charset val="204"/>
    </font>
    <font>
      <sz val="10"/>
      <name val="Times New Roman"/>
      <family val="1"/>
      <charset val="204"/>
    </font>
    <font>
      <b/>
      <sz val="10"/>
      <name val="Times New Roman"/>
      <family val="1"/>
      <charset val="204"/>
    </font>
    <font>
      <b/>
      <sz val="10"/>
      <color theme="1"/>
      <name val="Times New Roman"/>
      <family val="1"/>
      <charset val="204"/>
    </font>
    <font>
      <b/>
      <sz val="10"/>
      <color indexed="8"/>
      <name val="Times New Roman"/>
      <family val="1"/>
      <charset val="204"/>
    </font>
    <font>
      <b/>
      <i/>
      <sz val="8"/>
      <name val="Times New Roman"/>
      <family val="1"/>
      <charset val="204"/>
    </font>
    <font>
      <b/>
      <i/>
      <sz val="11"/>
      <color theme="1"/>
      <name val="Calibri"/>
      <family val="2"/>
      <charset val="204"/>
      <scheme val="minor"/>
    </font>
    <font>
      <b/>
      <sz val="12"/>
      <name val="Times New Roman"/>
      <family val="1"/>
      <charset val="204"/>
    </font>
    <font>
      <sz val="8"/>
      <name val="Times New Roman"/>
      <family val="1"/>
      <charset val="204"/>
    </font>
    <font>
      <i/>
      <sz val="11"/>
      <color theme="1"/>
      <name val="Calibri"/>
      <family val="2"/>
      <charset val="204"/>
      <scheme val="minor"/>
    </font>
    <font>
      <b/>
      <sz val="8"/>
      <color theme="1"/>
      <name val="Times New Roman"/>
      <family val="1"/>
      <charset val="204"/>
    </font>
    <font>
      <sz val="9"/>
      <color theme="1"/>
      <name val="Times New Roman"/>
      <family val="1"/>
      <charset val="204"/>
    </font>
    <font>
      <sz val="8.8000000000000007"/>
      <color theme="1"/>
      <name val="Times New Roman"/>
      <family val="1"/>
      <charset val="204"/>
    </font>
    <font>
      <vertAlign val="subscript"/>
      <sz val="10"/>
      <color theme="1"/>
      <name val="Times New Roman"/>
      <family val="1"/>
      <charset val="204"/>
    </font>
    <font>
      <i/>
      <sz val="10"/>
      <color theme="1"/>
      <name val="Times New Roman"/>
      <family val="1"/>
      <charset val="204"/>
    </font>
    <font>
      <b/>
      <sz val="11"/>
      <color theme="1"/>
      <name val="Times New Roman"/>
      <family val="1"/>
      <charset val="204"/>
    </font>
    <font>
      <sz val="11"/>
      <color theme="1"/>
      <name val="Calibri"/>
      <family val="2"/>
      <charset val="204"/>
      <scheme val="minor"/>
    </font>
    <font>
      <b/>
      <sz val="11"/>
      <color theme="1"/>
      <name val="Calibri"/>
      <family val="2"/>
      <charset val="204"/>
      <scheme val="minor"/>
    </font>
    <font>
      <i/>
      <sz val="9"/>
      <color theme="1"/>
      <name val="Times New Roman"/>
      <family val="1"/>
      <charset val="204"/>
    </font>
    <font>
      <vertAlign val="superscript"/>
      <sz val="10"/>
      <color theme="1"/>
      <name val="Times New Roman"/>
      <family val="1"/>
      <charset val="204"/>
    </font>
    <font>
      <sz val="9"/>
      <color rgb="FF000000"/>
      <name val="Times New Roman"/>
      <family val="1"/>
      <charset val="204"/>
    </font>
    <font>
      <b/>
      <sz val="12"/>
      <color theme="1"/>
      <name val="Times New Roman"/>
      <family val="1"/>
      <charset val="204"/>
    </font>
    <font>
      <sz val="10"/>
      <color theme="1"/>
      <name val="Calibri"/>
      <family val="2"/>
      <charset val="204"/>
      <scheme val="minor"/>
    </font>
  </fonts>
  <fills count="11">
    <fill>
      <patternFill patternType="none"/>
    </fill>
    <fill>
      <patternFill patternType="gray125"/>
    </fill>
    <fill>
      <patternFill patternType="solid">
        <fgColor theme="4" tint="0.79998168889431442"/>
        <bgColor indexed="64"/>
      </patternFill>
    </fill>
    <fill>
      <patternFill patternType="solid">
        <fgColor indexed="65"/>
        <bgColor indexed="64"/>
      </patternFill>
    </fill>
    <fill>
      <patternFill patternType="solid">
        <fgColor rgb="FFD9FFD9"/>
        <bgColor indexed="64"/>
      </patternFill>
    </fill>
    <fill>
      <patternFill patternType="solid">
        <fgColor rgb="FFD9FFFF"/>
        <bgColor indexed="64"/>
      </patternFill>
    </fill>
    <fill>
      <patternFill patternType="solid">
        <fgColor theme="0"/>
        <bgColor indexed="64"/>
      </patternFill>
    </fill>
    <fill>
      <patternFill patternType="solid">
        <fgColor theme="0"/>
        <bgColor indexed="5"/>
      </patternFill>
    </fill>
    <fill>
      <patternFill patternType="solid">
        <fgColor theme="0"/>
        <bgColor theme="0"/>
      </patternFill>
    </fill>
    <fill>
      <patternFill patternType="solid">
        <fgColor rgb="FFFFFFCC"/>
        <bgColor indexed="64"/>
      </patternFill>
    </fill>
    <fill>
      <patternFill patternType="solid">
        <fgColor rgb="FFFFE7E7"/>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D9D9D9"/>
      </left>
      <right style="thin">
        <color rgb="FFD9D9D9"/>
      </right>
      <top/>
      <bottom style="thin">
        <color rgb="FFD9D9D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1" fillId="0" borderId="0"/>
    <xf numFmtId="49" fontId="5" fillId="0" borderId="6">
      <alignment horizontal="center" vertical="top" shrinkToFit="1"/>
    </xf>
    <xf numFmtId="49" fontId="5" fillId="0" borderId="6">
      <alignment horizontal="center" vertical="top" shrinkToFit="1"/>
    </xf>
    <xf numFmtId="0" fontId="10" fillId="3" borderId="0"/>
    <xf numFmtId="9" fontId="11" fillId="0" borderId="0" applyFont="0" applyFill="0" applyBorder="0" applyAlignment="0" applyProtection="0"/>
    <xf numFmtId="9" fontId="28" fillId="0" borderId="0" applyFont="0" applyFill="0" applyBorder="0" applyAlignment="0" applyProtection="0"/>
  </cellStyleXfs>
  <cellXfs count="473">
    <xf numFmtId="0" fontId="0" fillId="0" borderId="0" xfId="0"/>
    <xf numFmtId="16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vertical="top"/>
    </xf>
    <xf numFmtId="49" fontId="7" fillId="0" borderId="0" xfId="0" applyNumberFormat="1" applyFont="1" applyAlignment="1">
      <alignment horizontal="center" vertical="top"/>
    </xf>
    <xf numFmtId="0" fontId="7" fillId="0" borderId="0" xfId="0" applyFont="1" applyAlignment="1">
      <alignment horizontal="left" vertical="top"/>
    </xf>
    <xf numFmtId="0" fontId="7" fillId="0" borderId="0" xfId="0" applyFont="1" applyAlignment="1">
      <alignment vertical="top"/>
    </xf>
    <xf numFmtId="0" fontId="7" fillId="0" borderId="0" xfId="0" applyFont="1" applyAlignment="1">
      <alignment horizontal="left" vertical="top" wrapText="1"/>
    </xf>
    <xf numFmtId="164" fontId="7" fillId="0" borderId="0" xfId="0" applyNumberFormat="1" applyFont="1" applyAlignment="1">
      <alignment horizontal="center" vertical="top"/>
    </xf>
    <xf numFmtId="0" fontId="7" fillId="0" borderId="0" xfId="0" applyFont="1" applyAlignment="1">
      <alignment horizontal="left" vertical="top" wrapText="1"/>
    </xf>
    <xf numFmtId="0" fontId="2" fillId="0" borderId="1" xfId="0" applyFont="1" applyFill="1" applyBorder="1" applyAlignment="1">
      <alignment horizontal="center" vertical="top"/>
    </xf>
    <xf numFmtId="49" fontId="7" fillId="0" borderId="0" xfId="0" applyNumberFormat="1" applyFont="1" applyAlignment="1">
      <alignment horizontal="center" vertical="top"/>
    </xf>
    <xf numFmtId="49" fontId="2"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3" fillId="2" borderId="1" xfId="0" applyFont="1" applyFill="1" applyBorder="1" applyAlignment="1">
      <alignment horizontal="center" vertical="top"/>
    </xf>
    <xf numFmtId="164" fontId="3" fillId="2" borderId="1" xfId="0" applyNumberFormat="1" applyFont="1" applyFill="1" applyBorder="1" applyAlignment="1">
      <alignment horizontal="center" vertical="top"/>
    </xf>
    <xf numFmtId="0" fontId="7" fillId="0" borderId="0" xfId="0" applyFont="1" applyFill="1" applyAlignment="1">
      <alignment vertical="top"/>
    </xf>
    <xf numFmtId="0" fontId="2" fillId="0" borderId="0" xfId="0" applyFont="1" applyAlignment="1">
      <alignment horizontal="left" vertical="top" wrapText="1"/>
    </xf>
    <xf numFmtId="0" fontId="3" fillId="2" borderId="14" xfId="0" applyFont="1" applyFill="1" applyBorder="1" applyAlignment="1">
      <alignment vertical="top" wrapText="1"/>
    </xf>
    <xf numFmtId="166" fontId="0" fillId="0" borderId="0" xfId="0" applyNumberFormat="1"/>
    <xf numFmtId="164" fontId="0" fillId="0" borderId="0" xfId="0" applyNumberFormat="1"/>
    <xf numFmtId="164" fontId="13" fillId="0" borderId="1" xfId="4" applyNumberFormat="1" applyFont="1" applyFill="1" applyBorder="1" applyAlignment="1" applyProtection="1">
      <alignment horizontal="center" vertical="center" wrapText="1"/>
      <protection locked="0"/>
    </xf>
    <xf numFmtId="164" fontId="14" fillId="0" borderId="1" xfId="1"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165" fontId="12" fillId="0" borderId="1" xfId="0" applyNumberFormat="1" applyFont="1" applyBorder="1" applyAlignment="1">
      <alignment horizontal="center" vertical="center"/>
    </xf>
    <xf numFmtId="164" fontId="12" fillId="0" borderId="1" xfId="0" applyNumberFormat="1" applyFont="1" applyFill="1" applyBorder="1" applyAlignment="1">
      <alignment horizontal="center" vertical="center" wrapText="1"/>
    </xf>
    <xf numFmtId="164" fontId="14" fillId="0" borderId="1" xfId="4" applyNumberFormat="1" applyFont="1" applyFill="1" applyBorder="1" applyAlignment="1" applyProtection="1">
      <alignment horizontal="center" vertical="center" wrapText="1"/>
      <protection locked="0"/>
    </xf>
    <xf numFmtId="165" fontId="15" fillId="0" borderId="1" xfId="0" applyNumberFormat="1" applyFont="1" applyBorder="1" applyAlignment="1">
      <alignment horizontal="center" vertical="center"/>
    </xf>
    <xf numFmtId="0" fontId="13" fillId="3" borderId="3" xfId="4" applyFont="1" applyBorder="1" applyAlignment="1">
      <alignment horizontal="center" vertical="center" wrapText="1"/>
    </xf>
    <xf numFmtId="0" fontId="13" fillId="0" borderId="3" xfId="4" applyFont="1" applyFill="1" applyBorder="1" applyAlignment="1">
      <alignment horizontal="center" vertical="center" wrapText="1"/>
    </xf>
    <xf numFmtId="165" fontId="2"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14" fontId="6" fillId="0" borderId="1" xfId="0" applyNumberFormat="1" applyFont="1" applyFill="1" applyBorder="1" applyAlignment="1">
      <alignment horizontal="center" vertical="top" wrapText="1"/>
    </xf>
    <xf numFmtId="49" fontId="2" fillId="0" borderId="2" xfId="0" applyNumberFormat="1" applyFont="1" applyFill="1" applyBorder="1" applyAlignment="1">
      <alignment horizontal="center" vertical="top" wrapText="1"/>
    </xf>
    <xf numFmtId="0" fontId="3" fillId="4" borderId="1" xfId="0" applyFont="1" applyFill="1" applyBorder="1" applyAlignment="1">
      <alignment horizontal="center" vertical="top"/>
    </xf>
    <xf numFmtId="164" fontId="3" fillId="4" borderId="1" xfId="0" applyNumberFormat="1" applyFont="1" applyFill="1" applyBorder="1" applyAlignment="1">
      <alignment horizontal="center" vertical="top" wrapText="1"/>
    </xf>
    <xf numFmtId="165" fontId="3" fillId="4" borderId="1" xfId="0" applyNumberFormat="1" applyFont="1" applyFill="1" applyBorder="1" applyAlignment="1">
      <alignment horizontal="center" vertical="top" wrapText="1"/>
    </xf>
    <xf numFmtId="3" fontId="3" fillId="4" borderId="1"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164" fontId="2" fillId="0" borderId="1" xfId="0" applyNumberFormat="1" applyFont="1" applyFill="1" applyBorder="1" applyAlignment="1">
      <alignment horizontal="center" vertical="top"/>
    </xf>
    <xf numFmtId="165" fontId="2" fillId="0" borderId="4" xfId="0" applyNumberFormat="1" applyFont="1" applyFill="1" applyBorder="1" applyAlignment="1">
      <alignment horizontal="center" vertical="top"/>
    </xf>
    <xf numFmtId="0" fontId="3" fillId="0" borderId="1" xfId="0" applyFont="1" applyFill="1" applyBorder="1" applyAlignment="1">
      <alignment horizontal="center" vertical="top"/>
    </xf>
    <xf numFmtId="164" fontId="3" fillId="0" borderId="1" xfId="0" applyNumberFormat="1" applyFont="1" applyFill="1" applyBorder="1" applyAlignment="1">
      <alignment horizontal="center" vertical="top"/>
    </xf>
    <xf numFmtId="165" fontId="3" fillId="0" borderId="4" xfId="0" applyNumberFormat="1" applyFont="1" applyFill="1" applyBorder="1" applyAlignment="1">
      <alignment horizontal="center" vertical="top"/>
    </xf>
    <xf numFmtId="0" fontId="3" fillId="0" borderId="1" xfId="0" applyFont="1" applyFill="1" applyBorder="1" applyAlignment="1">
      <alignment horizontal="center" vertical="top" wrapText="1"/>
    </xf>
    <xf numFmtId="49" fontId="3" fillId="0" borderId="7" xfId="0" applyNumberFormat="1" applyFont="1" applyFill="1" applyBorder="1" applyAlignment="1">
      <alignment vertical="top" wrapText="1"/>
    </xf>
    <xf numFmtId="165" fontId="3" fillId="2" borderId="4" xfId="0" applyNumberFormat="1" applyFont="1" applyFill="1" applyBorder="1" applyAlignment="1">
      <alignment horizontal="center" vertical="top"/>
    </xf>
    <xf numFmtId="165" fontId="2" fillId="2" borderId="4" xfId="0" applyNumberFormat="1" applyFont="1" applyFill="1" applyBorder="1" applyAlignment="1">
      <alignment horizontal="center" vertical="top"/>
    </xf>
    <xf numFmtId="0" fontId="2" fillId="2" borderId="1" xfId="0" applyFont="1" applyFill="1" applyBorder="1" applyAlignment="1">
      <alignment horizontal="center" vertical="top"/>
    </xf>
    <xf numFmtId="164" fontId="2" fillId="2" borderId="1" xfId="0" applyNumberFormat="1" applyFont="1" applyFill="1" applyBorder="1" applyAlignment="1">
      <alignment horizontal="center" vertical="top"/>
    </xf>
    <xf numFmtId="0" fontId="3" fillId="5" borderId="1" xfId="0" applyFont="1" applyFill="1" applyBorder="1" applyAlignment="1">
      <alignment horizontal="center" vertical="top"/>
    </xf>
    <xf numFmtId="164" fontId="3" fillId="5" borderId="1" xfId="0" applyNumberFormat="1" applyFont="1" applyFill="1" applyBorder="1" applyAlignment="1">
      <alignment horizontal="center" vertical="top" wrapText="1"/>
    </xf>
    <xf numFmtId="165" fontId="3" fillId="5" borderId="1" xfId="0" applyNumberFormat="1" applyFont="1" applyFill="1" applyBorder="1" applyAlignment="1">
      <alignment horizontal="center" vertical="top" wrapText="1"/>
    </xf>
    <xf numFmtId="3" fontId="3" fillId="5" borderId="1" xfId="0" applyNumberFormat="1" applyFont="1" applyFill="1" applyBorder="1" applyAlignment="1">
      <alignment horizontal="center" vertical="top" wrapText="1"/>
    </xf>
    <xf numFmtId="0" fontId="2" fillId="6" borderId="1" xfId="0" applyFont="1" applyFill="1" applyBorder="1" applyAlignment="1">
      <alignment horizontal="center" vertical="top"/>
    </xf>
    <xf numFmtId="164" fontId="2" fillId="6" borderId="1"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wrapText="1"/>
    </xf>
    <xf numFmtId="49" fontId="2" fillId="6" borderId="2" xfId="0" applyNumberFormat="1" applyFont="1" applyFill="1" applyBorder="1" applyAlignment="1">
      <alignment horizontal="center" vertical="top" wrapText="1"/>
    </xf>
    <xf numFmtId="0" fontId="2" fillId="6" borderId="1" xfId="0" applyFont="1" applyFill="1" applyBorder="1" applyAlignment="1">
      <alignment horizontal="center" vertical="top" wrapText="1"/>
    </xf>
    <xf numFmtId="0" fontId="2" fillId="6" borderId="16" xfId="0" applyFont="1" applyFill="1" applyBorder="1" applyAlignment="1">
      <alignment horizontal="center" vertical="top" wrapText="1"/>
    </xf>
    <xf numFmtId="0" fontId="2" fillId="6" borderId="2" xfId="0"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14" fontId="6" fillId="6" borderId="1" xfId="0" applyNumberFormat="1" applyFont="1" applyFill="1" applyBorder="1" applyAlignment="1">
      <alignment horizontal="center" vertical="top" wrapText="1"/>
    </xf>
    <xf numFmtId="14" fontId="2" fillId="6" borderId="1" xfId="0" applyNumberFormat="1" applyFont="1" applyFill="1" applyBorder="1" applyAlignment="1">
      <alignment horizontal="center" vertical="top" wrapText="1"/>
    </xf>
    <xf numFmtId="0" fontId="8" fillId="6" borderId="1" xfId="0" applyFont="1" applyFill="1" applyBorder="1" applyAlignment="1">
      <alignment horizontal="center" vertical="top" wrapText="1"/>
    </xf>
    <xf numFmtId="0" fontId="2" fillId="6" borderId="1" xfId="0" applyFont="1" applyFill="1" applyBorder="1" applyAlignment="1">
      <alignment horizontal="left" vertical="top" wrapText="1"/>
    </xf>
    <xf numFmtId="0" fontId="2" fillId="6" borderId="1" xfId="0" applyFont="1" applyFill="1" applyBorder="1" applyAlignment="1">
      <alignment horizontal="left" vertical="center" wrapText="1"/>
    </xf>
    <xf numFmtId="49" fontId="2" fillId="6" borderId="1" xfId="0" applyNumberFormat="1" applyFont="1" applyFill="1" applyBorder="1" applyAlignment="1">
      <alignment horizontal="center" vertical="center" wrapText="1"/>
    </xf>
    <xf numFmtId="14" fontId="6" fillId="6" borderId="1" xfId="0" applyNumberFormat="1" applyFont="1" applyFill="1" applyBorder="1" applyAlignment="1">
      <alignment horizontal="center" vertical="center" wrapText="1"/>
    </xf>
    <xf numFmtId="14" fontId="2" fillId="6"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4" fontId="2" fillId="6" borderId="1" xfId="0" applyNumberFormat="1" applyFont="1" applyFill="1" applyBorder="1" applyAlignment="1">
      <alignment horizontal="center" vertical="top" wrapText="1"/>
    </xf>
    <xf numFmtId="14" fontId="7" fillId="6" borderId="0" xfId="0" applyNumberFormat="1" applyFont="1" applyFill="1" applyAlignment="1">
      <alignment horizontal="center" vertical="top"/>
    </xf>
    <xf numFmtId="0" fontId="6" fillId="6" borderId="1" xfId="0" applyFont="1" applyFill="1" applyBorder="1" applyAlignment="1">
      <alignment horizontal="center" vertical="top" wrapText="1"/>
    </xf>
    <xf numFmtId="164" fontId="20" fillId="7" borderId="1" xfId="0" applyNumberFormat="1" applyFont="1" applyFill="1" applyBorder="1" applyAlignment="1">
      <alignment horizontal="center" vertical="top" wrapText="1"/>
    </xf>
    <xf numFmtId="0" fontId="4" fillId="6" borderId="1" xfId="0" applyFont="1" applyFill="1" applyBorder="1" applyAlignment="1">
      <alignment horizontal="center" vertical="top" wrapText="1"/>
    </xf>
    <xf numFmtId="165" fontId="2" fillId="6" borderId="1"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vertical="top" wrapText="1"/>
    </xf>
    <xf numFmtId="3" fontId="7" fillId="0" borderId="0" xfId="0" applyNumberFormat="1" applyFont="1" applyAlignment="1">
      <alignment vertical="top"/>
    </xf>
    <xf numFmtId="49" fontId="3" fillId="0" borderId="2" xfId="0" applyNumberFormat="1" applyFont="1" applyFill="1" applyBorder="1" applyAlignment="1">
      <alignment horizontal="center" vertical="top" wrapText="1"/>
    </xf>
    <xf numFmtId="49" fontId="2" fillId="0" borderId="2" xfId="0" applyNumberFormat="1" applyFont="1" applyFill="1" applyBorder="1" applyAlignment="1">
      <alignment horizontal="center" vertical="top" wrapText="1"/>
    </xf>
    <xf numFmtId="0" fontId="3" fillId="2" borderId="1" xfId="0" applyFont="1" applyFill="1" applyBorder="1" applyAlignment="1">
      <alignment vertical="top" wrapText="1"/>
    </xf>
    <xf numFmtId="0" fontId="3" fillId="0" borderId="1" xfId="0" applyFont="1" applyFill="1" applyBorder="1" applyAlignment="1">
      <alignment vertical="top" wrapText="1"/>
    </xf>
    <xf numFmtId="0" fontId="2" fillId="0" borderId="1" xfId="0" applyFont="1" applyFill="1" applyBorder="1" applyAlignment="1">
      <alignment vertical="top" wrapText="1"/>
    </xf>
    <xf numFmtId="3" fontId="2"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3" fontId="3" fillId="5" borderId="1" xfId="0" applyNumberFormat="1" applyFont="1" applyFill="1" applyBorder="1" applyAlignment="1">
      <alignment horizontal="left" vertical="top" wrapText="1"/>
    </xf>
    <xf numFmtId="0" fontId="3" fillId="5" borderId="1" xfId="0" applyFont="1" applyFill="1" applyBorder="1" applyAlignment="1">
      <alignment vertical="top" wrapText="1"/>
    </xf>
    <xf numFmtId="3" fontId="3" fillId="5" borderId="1" xfId="0" applyNumberFormat="1" applyFont="1" applyFill="1" applyBorder="1" applyAlignment="1">
      <alignment horizontal="left" vertical="center" wrapText="1"/>
    </xf>
    <xf numFmtId="0" fontId="3" fillId="5" borderId="1" xfId="0" applyFont="1" applyFill="1" applyBorder="1" applyAlignment="1">
      <alignment vertical="center" wrapText="1"/>
    </xf>
    <xf numFmtId="3" fontId="3" fillId="4" borderId="1" xfId="0" applyNumberFormat="1" applyFont="1" applyFill="1" applyBorder="1" applyAlignment="1">
      <alignment horizontal="left" vertical="center" wrapText="1"/>
    </xf>
    <xf numFmtId="0" fontId="3" fillId="4" borderId="1" xfId="0" applyFont="1" applyFill="1" applyBorder="1" applyAlignment="1">
      <alignment vertical="center" wrapText="1"/>
    </xf>
    <xf numFmtId="49" fontId="2" fillId="0" borderId="2" xfId="0" applyNumberFormat="1" applyFont="1" applyFill="1" applyBorder="1" applyAlignment="1">
      <alignment vertical="top" wrapText="1"/>
    </xf>
    <xf numFmtId="0" fontId="12" fillId="0" borderId="0" xfId="0" applyFont="1" applyFill="1" applyBorder="1" applyAlignment="1">
      <alignment horizontal="left" vertical="center" wrapText="1"/>
    </xf>
    <xf numFmtId="49" fontId="2" fillId="0" borderId="0" xfId="0" applyNumberFormat="1" applyFont="1" applyAlignment="1">
      <alignment horizontal="center" vertical="top"/>
    </xf>
    <xf numFmtId="49" fontId="2" fillId="0" borderId="0" xfId="0" applyNumberFormat="1" applyFont="1" applyFill="1" applyAlignment="1">
      <alignment horizontal="center" vertical="top"/>
    </xf>
    <xf numFmtId="0" fontId="12" fillId="0" borderId="0" xfId="0" applyFont="1" applyFill="1" applyBorder="1" applyAlignment="1">
      <alignment horizontal="left" vertical="center" wrapText="1"/>
    </xf>
    <xf numFmtId="0" fontId="23" fillId="0" borderId="0" xfId="0" applyFont="1" applyAlignment="1">
      <alignment vertical="top" wrapText="1"/>
    </xf>
    <xf numFmtId="0" fontId="12" fillId="0" borderId="0" xfId="0" applyFont="1" applyAlignment="1">
      <alignment vertical="top" wrapText="1"/>
    </xf>
    <xf numFmtId="0" fontId="23" fillId="0" borderId="0" xfId="0" applyFont="1"/>
    <xf numFmtId="0" fontId="23" fillId="0" borderId="0" xfId="0" applyNumberFormat="1" applyFont="1"/>
    <xf numFmtId="0" fontId="12" fillId="0" borderId="1" xfId="0" applyFont="1" applyBorder="1" applyAlignment="1">
      <alignment horizontal="center" wrapText="1"/>
    </xf>
    <xf numFmtId="0" fontId="12" fillId="0" borderId="0" xfId="0" applyFont="1"/>
    <xf numFmtId="0" fontId="12" fillId="0" borderId="0" xfId="0" applyNumberFormat="1" applyFont="1"/>
    <xf numFmtId="0" fontId="12" fillId="0" borderId="1" xfId="0" applyFont="1" applyBorder="1" applyAlignment="1">
      <alignment horizontal="center" vertical="center" wrapText="1"/>
    </xf>
    <xf numFmtId="0" fontId="15"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167"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2" fontId="12"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 fontId="12" fillId="0" borderId="1" xfId="0" applyNumberFormat="1" applyFont="1" applyBorder="1" applyAlignment="1">
      <alignment horizontal="center" vertical="center" wrapText="1"/>
    </xf>
    <xf numFmtId="167" fontId="12" fillId="0" borderId="1" xfId="0" applyNumberFormat="1" applyFont="1" applyFill="1" applyBorder="1" applyAlignment="1">
      <alignment horizontal="center" vertical="center" wrapText="1"/>
    </xf>
    <xf numFmtId="165"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16" fontId="12" fillId="5" borderId="1" xfId="0"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165" fontId="15" fillId="5"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165" fontId="15" fillId="4" borderId="1" xfId="0" applyNumberFormat="1" applyFont="1" applyFill="1" applyBorder="1" applyAlignment="1">
      <alignment horizontal="center" vertical="center" wrapText="1"/>
    </xf>
    <xf numFmtId="0" fontId="12" fillId="0" borderId="1" xfId="0" applyFont="1" applyBorder="1" applyAlignment="1">
      <alignment horizontal="left" vertical="center" wrapText="1"/>
    </xf>
    <xf numFmtId="0" fontId="2"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12" fillId="0" borderId="1" xfId="0" applyFont="1" applyBorder="1" applyAlignment="1">
      <alignment horizontal="left" vertical="top" wrapText="1"/>
    </xf>
    <xf numFmtId="0" fontId="12" fillId="0" borderId="1" xfId="0" applyFont="1" applyFill="1" applyBorder="1" applyAlignment="1">
      <alignment horizontal="left" vertical="top" wrapText="1"/>
    </xf>
    <xf numFmtId="0" fontId="8" fillId="0" borderId="1" xfId="0" applyFont="1" applyFill="1" applyBorder="1" applyAlignment="1">
      <alignment horizontal="center"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7" borderId="1" xfId="0" applyFont="1" applyFill="1" applyBorder="1" applyAlignment="1">
      <alignment horizontal="justify" vertical="top" wrapText="1"/>
    </xf>
    <xf numFmtId="0" fontId="2" fillId="0" borderId="1" xfId="0" applyFont="1" applyFill="1" applyBorder="1" applyAlignment="1">
      <alignment horizontal="left" vertical="top" wrapText="1"/>
    </xf>
    <xf numFmtId="0" fontId="2" fillId="6"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12" fillId="0" borderId="1" xfId="0" applyFont="1" applyBorder="1" applyAlignment="1">
      <alignment horizontal="center" vertical="center" wrapText="1"/>
    </xf>
    <xf numFmtId="165" fontId="3" fillId="5" borderId="1" xfId="6" applyNumberFormat="1" applyFont="1" applyFill="1" applyBorder="1" applyAlignment="1">
      <alignment horizontal="center" vertical="top" wrapText="1"/>
    </xf>
    <xf numFmtId="165" fontId="2" fillId="0" borderId="1" xfId="6"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2" fillId="6" borderId="1" xfId="0" applyFont="1" applyFill="1" applyBorder="1" applyAlignment="1">
      <alignment horizontal="center" vertical="top" wrapText="1"/>
    </xf>
    <xf numFmtId="0" fontId="13" fillId="0" borderId="1" xfId="0" applyFont="1" applyFill="1" applyBorder="1" applyAlignment="1">
      <alignment horizontal="left" vertical="top" wrapText="1"/>
    </xf>
    <xf numFmtId="0" fontId="12" fillId="0" borderId="1" xfId="0" applyFont="1" applyBorder="1" applyAlignment="1">
      <alignment horizontal="center" vertical="center" wrapText="1"/>
    </xf>
    <xf numFmtId="164" fontId="2" fillId="0" borderId="1" xfId="0" applyNumberFormat="1" applyFont="1" applyFill="1" applyBorder="1" applyAlignment="1">
      <alignment horizontal="center" vertical="top" wrapText="1"/>
    </xf>
    <xf numFmtId="0" fontId="3" fillId="6" borderId="1" xfId="0" applyFont="1" applyFill="1" applyBorder="1" applyAlignment="1">
      <alignment horizontal="center" vertical="top"/>
    </xf>
    <xf numFmtId="164" fontId="3" fillId="6" borderId="1" xfId="0" applyNumberFormat="1" applyFont="1" applyFill="1" applyBorder="1" applyAlignment="1">
      <alignment horizontal="center" vertical="top" wrapText="1"/>
    </xf>
    <xf numFmtId="165" fontId="3" fillId="6" borderId="1" xfId="0" applyNumberFormat="1" applyFont="1" applyFill="1" applyBorder="1" applyAlignment="1">
      <alignment horizontal="center" vertical="top" wrapText="1"/>
    </xf>
    <xf numFmtId="0" fontId="13" fillId="0" borderId="1" xfId="0" applyFont="1" applyFill="1" applyBorder="1" applyAlignment="1">
      <alignment vertical="top" wrapText="1"/>
    </xf>
    <xf numFmtId="164" fontId="2" fillId="8" borderId="0" xfId="0" applyNumberFormat="1" applyFont="1" applyFill="1" applyAlignment="1">
      <alignment horizontal="center" vertical="top" wrapText="1"/>
    </xf>
    <xf numFmtId="164" fontId="2" fillId="8" borderId="1" xfId="0" applyNumberFormat="1" applyFont="1" applyFill="1" applyBorder="1" applyAlignment="1">
      <alignment horizontal="center" vertical="top" wrapText="1"/>
    </xf>
    <xf numFmtId="165" fontId="3" fillId="4" borderId="1" xfId="6" applyNumberFormat="1" applyFont="1" applyFill="1" applyBorder="1" applyAlignment="1">
      <alignment horizontal="center" vertical="top" wrapText="1"/>
    </xf>
    <xf numFmtId="168" fontId="12" fillId="0" borderId="1" xfId="0" applyNumberFormat="1" applyFont="1" applyFill="1" applyBorder="1" applyAlignment="1">
      <alignment horizontal="center" vertical="center" wrapText="1"/>
    </xf>
    <xf numFmtId="0" fontId="12" fillId="0" borderId="1" xfId="0" applyFont="1" applyFill="1" applyBorder="1" applyAlignment="1">
      <alignment vertical="top" wrapText="1"/>
    </xf>
    <xf numFmtId="0" fontId="13" fillId="0" borderId="1" xfId="0" applyFont="1" applyFill="1" applyBorder="1" applyAlignment="1">
      <alignment horizontal="left" vertical="center" wrapText="1"/>
    </xf>
    <xf numFmtId="14" fontId="2" fillId="0" borderId="1" xfId="0" applyNumberFormat="1" applyFont="1" applyFill="1" applyBorder="1" applyAlignment="1">
      <alignment horizontal="center" vertical="top" wrapText="1"/>
    </xf>
    <xf numFmtId="14" fontId="2"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 fontId="12" fillId="0" borderId="1" xfId="0" applyNumberFormat="1" applyFont="1" applyFill="1" applyBorder="1" applyAlignment="1">
      <alignment horizontal="center" vertical="center" wrapText="1"/>
    </xf>
    <xf numFmtId="165" fontId="12" fillId="0" borderId="1" xfId="6" applyNumberFormat="1" applyFont="1" applyBorder="1" applyAlignment="1">
      <alignment horizontal="center" vertical="center" wrapText="1"/>
    </xf>
    <xf numFmtId="0" fontId="12" fillId="0" borderId="1" xfId="0" applyFont="1" applyFill="1" applyBorder="1" applyAlignment="1">
      <alignment vertical="center" wrapText="1"/>
    </xf>
    <xf numFmtId="165" fontId="3" fillId="4" borderId="1" xfId="6" applyNumberFormat="1" applyFont="1" applyFill="1" applyBorder="1" applyAlignment="1">
      <alignment horizontal="center" vertical="center" wrapText="1"/>
    </xf>
    <xf numFmtId="3" fontId="3" fillId="4" borderId="1" xfId="0" applyNumberFormat="1" applyFont="1" applyFill="1" applyBorder="1" applyAlignment="1">
      <alignment horizontal="center" vertical="center" wrapText="1"/>
    </xf>
    <xf numFmtId="165" fontId="3" fillId="4" borderId="4" xfId="6" applyNumberFormat="1" applyFont="1" applyFill="1" applyBorder="1" applyAlignment="1">
      <alignment horizontal="center" vertical="center" wrapText="1"/>
    </xf>
    <xf numFmtId="0" fontId="12" fillId="0" borderId="1" xfId="0" applyFont="1" applyFill="1" applyBorder="1" applyAlignment="1">
      <alignment horizontal="left" vertical="top" wrapText="1"/>
    </xf>
    <xf numFmtId="0" fontId="15" fillId="5" borderId="1" xfId="0" applyFont="1" applyFill="1" applyBorder="1" applyAlignment="1">
      <alignment horizontal="left" vertical="center" wrapText="1"/>
    </xf>
    <xf numFmtId="4" fontId="2" fillId="0" borderId="1" xfId="0" applyNumberFormat="1" applyFont="1" applyFill="1" applyBorder="1" applyAlignment="1">
      <alignment horizontal="center" vertical="top" wrapText="1"/>
    </xf>
    <xf numFmtId="3" fontId="3" fillId="2" borderId="14" xfId="0" applyNumberFormat="1" applyFont="1" applyFill="1" applyBorder="1" applyAlignment="1">
      <alignment horizontal="center" vertical="top" wrapText="1"/>
    </xf>
    <xf numFmtId="3" fontId="3" fillId="2" borderId="1" xfId="0" applyNumberFormat="1" applyFont="1" applyFill="1" applyBorder="1" applyAlignment="1">
      <alignment horizontal="center" vertical="top" wrapText="1"/>
    </xf>
    <xf numFmtId="165" fontId="3" fillId="2" borderId="1" xfId="6"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2" fontId="12"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0" xfId="0" applyFill="1"/>
    <xf numFmtId="0" fontId="31" fillId="0" borderId="0" xfId="0" applyFont="1" applyFill="1" applyAlignment="1">
      <alignment horizontal="center"/>
    </xf>
    <xf numFmtId="0" fontId="32" fillId="0" borderId="0" xfId="0" applyFont="1" applyFill="1" applyAlignment="1">
      <alignment vertical="top"/>
    </xf>
    <xf numFmtId="0" fontId="23" fillId="0" borderId="0" xfId="0" applyFont="1" applyAlignment="1">
      <alignment wrapText="1"/>
    </xf>
    <xf numFmtId="0" fontId="34" fillId="0" borderId="1" xfId="0" applyFont="1" applyFill="1" applyBorder="1" applyAlignment="1">
      <alignment vertical="center" wrapText="1"/>
    </xf>
    <xf numFmtId="16" fontId="12" fillId="0" borderId="1" xfId="0" applyNumberFormat="1" applyFont="1" applyFill="1" applyBorder="1" applyAlignment="1">
      <alignment horizontal="center" vertical="center" wrapText="1"/>
    </xf>
    <xf numFmtId="165" fontId="12" fillId="0" borderId="1" xfId="6" applyNumberFormat="1" applyFont="1" applyFill="1" applyBorder="1" applyAlignment="1">
      <alignment horizontal="center" vertical="center" wrapText="1"/>
    </xf>
    <xf numFmtId="10" fontId="12" fillId="0" borderId="1" xfId="6" applyNumberFormat="1" applyFont="1" applyFill="1" applyBorder="1" applyAlignment="1">
      <alignment horizontal="center" vertical="center" wrapText="1"/>
    </xf>
    <xf numFmtId="0" fontId="34" fillId="5" borderId="1" xfId="0" applyFont="1" applyFill="1" applyBorder="1" applyAlignment="1">
      <alignment vertical="center" wrapText="1"/>
    </xf>
    <xf numFmtId="165" fontId="15" fillId="5" borderId="1" xfId="6" applyNumberFormat="1" applyFont="1" applyFill="1" applyBorder="1" applyAlignment="1">
      <alignment horizontal="center" vertical="center" wrapText="1"/>
    </xf>
    <xf numFmtId="0" fontId="12" fillId="9" borderId="1" xfId="0" applyFont="1" applyFill="1" applyBorder="1" applyAlignment="1">
      <alignment horizontal="center" vertical="center" wrapText="1"/>
    </xf>
    <xf numFmtId="0" fontId="12" fillId="10" borderId="1" xfId="0" applyFont="1" applyFill="1" applyBorder="1" applyAlignment="1">
      <alignment horizontal="center" vertical="center" wrapText="1"/>
    </xf>
    <xf numFmtId="0" fontId="15" fillId="10" borderId="1" xfId="0" applyFont="1" applyFill="1" applyBorder="1" applyAlignment="1">
      <alignment horizontal="center" vertical="top" wrapText="1"/>
    </xf>
    <xf numFmtId="0" fontId="6" fillId="6" borderId="2" xfId="0" applyFont="1" applyFill="1" applyBorder="1" applyAlignment="1">
      <alignment horizontal="center" vertical="top" wrapText="1"/>
    </xf>
    <xf numFmtId="0" fontId="6" fillId="6" borderId="3" xfId="0" applyFont="1" applyFill="1" applyBorder="1" applyAlignment="1">
      <alignment horizontal="center" vertical="top" wrapText="1"/>
    </xf>
    <xf numFmtId="0" fontId="22" fillId="6" borderId="2" xfId="0" applyFont="1" applyFill="1" applyBorder="1" applyAlignment="1">
      <alignment horizontal="center" vertical="top" wrapText="1"/>
    </xf>
    <xf numFmtId="0" fontId="22" fillId="6" borderId="3" xfId="0" applyFont="1" applyFill="1" applyBorder="1" applyAlignment="1">
      <alignment horizontal="center" vertical="top" wrapText="1"/>
    </xf>
    <xf numFmtId="0" fontId="2" fillId="6" borderId="2" xfId="0" applyFont="1" applyFill="1" applyBorder="1" applyAlignment="1">
      <alignment horizontal="left" vertical="top" wrapText="1"/>
    </xf>
    <xf numFmtId="0" fontId="2" fillId="6" borderId="3" xfId="0" applyFont="1" applyFill="1" applyBorder="1" applyAlignment="1">
      <alignment horizontal="left" vertical="top" wrapText="1"/>
    </xf>
    <xf numFmtId="0" fontId="2" fillId="6" borderId="4" xfId="0" applyFont="1" applyFill="1" applyBorder="1" applyAlignment="1">
      <alignment horizontal="left" vertical="top" wrapText="1"/>
    </xf>
    <xf numFmtId="0" fontId="2" fillId="6" borderId="7"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9" xfId="0" applyFont="1" applyFill="1" applyBorder="1" applyAlignment="1">
      <alignment horizontal="left" vertical="top" wrapText="1"/>
    </xf>
    <xf numFmtId="49" fontId="2" fillId="6" borderId="2" xfId="0" applyNumberFormat="1" applyFont="1" applyFill="1" applyBorder="1" applyAlignment="1">
      <alignment horizontal="center" vertical="top" wrapText="1"/>
    </xf>
    <xf numFmtId="49" fontId="2" fillId="6" borderId="3" xfId="0" applyNumberFormat="1" applyFont="1" applyFill="1" applyBorder="1" applyAlignment="1">
      <alignment horizontal="center" vertical="top" wrapText="1"/>
    </xf>
    <xf numFmtId="0" fontId="2" fillId="6" borderId="1" xfId="0" applyFont="1" applyFill="1" applyBorder="1" applyAlignment="1">
      <alignment horizontal="center" vertical="top" wrapText="1"/>
    </xf>
    <xf numFmtId="0" fontId="3" fillId="6" borderId="2" xfId="0" applyFont="1" applyFill="1" applyBorder="1" applyAlignment="1">
      <alignment horizontal="left" vertical="top" wrapText="1"/>
    </xf>
    <xf numFmtId="0" fontId="3" fillId="6" borderId="3" xfId="0" applyFont="1" applyFill="1" applyBorder="1" applyAlignment="1">
      <alignment horizontal="left" vertical="top" wrapText="1"/>
    </xf>
    <xf numFmtId="0" fontId="3" fillId="6" borderId="4" xfId="0" applyFont="1" applyFill="1" applyBorder="1" applyAlignment="1">
      <alignment horizontal="left" vertical="top" wrapText="1"/>
    </xf>
    <xf numFmtId="164" fontId="2" fillId="0" borderId="7" xfId="0" applyNumberFormat="1" applyFont="1" applyFill="1" applyBorder="1" applyAlignment="1">
      <alignment horizontal="left" vertical="top" wrapText="1"/>
    </xf>
    <xf numFmtId="164" fontId="2" fillId="0" borderId="8" xfId="0" applyNumberFormat="1"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9" xfId="0" applyFont="1" applyFill="1" applyBorder="1" applyAlignment="1">
      <alignment horizontal="left" vertical="top" wrapText="1"/>
    </xf>
    <xf numFmtId="164" fontId="2" fillId="0" borderId="10" xfId="0" applyNumberFormat="1" applyFont="1" applyFill="1" applyBorder="1" applyAlignment="1">
      <alignment horizontal="left" vertical="top" wrapText="1"/>
    </xf>
    <xf numFmtId="164" fontId="2" fillId="0" borderId="0" xfId="0" applyNumberFormat="1" applyFont="1" applyFill="1" applyBorder="1" applyAlignment="1">
      <alignment horizontal="left" vertical="top" wrapText="1"/>
    </xf>
    <xf numFmtId="0" fontId="0" fillId="0" borderId="0" xfId="0" applyFont="1" applyFill="1" applyAlignment="1">
      <alignment horizontal="left" vertical="top" wrapText="1"/>
    </xf>
    <xf numFmtId="0" fontId="0" fillId="0" borderId="11" xfId="0" applyFont="1" applyFill="1" applyBorder="1" applyAlignment="1">
      <alignment horizontal="left" vertical="top" wrapText="1"/>
    </xf>
    <xf numFmtId="164" fontId="2" fillId="0" borderId="12" xfId="0" applyNumberFormat="1" applyFont="1" applyFill="1" applyBorder="1" applyAlignment="1">
      <alignment horizontal="left" vertical="top" wrapText="1"/>
    </xf>
    <xf numFmtId="164" fontId="2" fillId="0" borderId="13" xfId="0" applyNumberFormat="1" applyFont="1" applyFill="1" applyBorder="1" applyAlignment="1">
      <alignment horizontal="left" vertical="top" wrapText="1"/>
    </xf>
    <xf numFmtId="0" fontId="0" fillId="0" borderId="13" xfId="0" applyFont="1" applyFill="1" applyBorder="1" applyAlignment="1">
      <alignment horizontal="left" vertical="top" wrapText="1"/>
    </xf>
    <xf numFmtId="0" fontId="0" fillId="0" borderId="14" xfId="0" applyFont="1" applyFill="1" applyBorder="1" applyAlignment="1">
      <alignment horizontal="left" vertical="top" wrapText="1"/>
    </xf>
    <xf numFmtId="0" fontId="2" fillId="6" borderId="2" xfId="0" applyFont="1" applyFill="1" applyBorder="1" applyAlignment="1">
      <alignment horizontal="center" vertical="top" wrapText="1"/>
    </xf>
    <xf numFmtId="0" fontId="0" fillId="6" borderId="3" xfId="0" applyFill="1" applyBorder="1" applyAlignment="1">
      <alignment horizontal="center"/>
    </xf>
    <xf numFmtId="0" fontId="0" fillId="6" borderId="4" xfId="0" applyFill="1" applyBorder="1" applyAlignment="1">
      <alignment horizontal="center"/>
    </xf>
    <xf numFmtId="0" fontId="2" fillId="6" borderId="5" xfId="0" applyFont="1" applyFill="1" applyBorder="1" applyAlignment="1">
      <alignment horizontal="left" vertical="top" wrapText="1"/>
    </xf>
    <xf numFmtId="0" fontId="0" fillId="6" borderId="15" xfId="0" applyFill="1" applyBorder="1" applyAlignment="1">
      <alignment vertical="top" wrapText="1"/>
    </xf>
    <xf numFmtId="0" fontId="0" fillId="6" borderId="16" xfId="0" applyFill="1" applyBorder="1" applyAlignment="1">
      <alignment vertical="top" wrapText="1"/>
    </xf>
    <xf numFmtId="49" fontId="3" fillId="4" borderId="2" xfId="0" applyNumberFormat="1" applyFont="1" applyFill="1" applyBorder="1" applyAlignment="1">
      <alignment horizontal="center" vertical="top" wrapText="1"/>
    </xf>
    <xf numFmtId="49" fontId="3" fillId="4" borderId="3" xfId="0" applyNumberFormat="1" applyFont="1" applyFill="1" applyBorder="1" applyAlignment="1">
      <alignment horizontal="center" vertical="top"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164" fontId="3" fillId="4" borderId="7"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wrapText="1"/>
    </xf>
    <xf numFmtId="164" fontId="3" fillId="4" borderId="9"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wrapText="1"/>
    </xf>
    <xf numFmtId="164" fontId="3" fillId="4" borderId="0" xfId="0" applyNumberFormat="1" applyFont="1" applyFill="1" applyBorder="1" applyAlignment="1">
      <alignment horizontal="center" vertical="top" wrapText="1"/>
    </xf>
    <xf numFmtId="164" fontId="3" fillId="4" borderId="11" xfId="0" applyNumberFormat="1" applyFont="1" applyFill="1" applyBorder="1" applyAlignment="1">
      <alignment horizontal="center" vertical="top" wrapText="1"/>
    </xf>
    <xf numFmtId="164" fontId="3" fillId="4" borderId="12" xfId="0" applyNumberFormat="1" applyFont="1" applyFill="1" applyBorder="1" applyAlignment="1">
      <alignment horizontal="center" vertical="top" wrapText="1"/>
    </xf>
    <xf numFmtId="164" fontId="3" fillId="4" borderId="13" xfId="0" applyNumberFormat="1" applyFont="1" applyFill="1" applyBorder="1" applyAlignment="1">
      <alignment horizontal="center" vertical="top" wrapText="1"/>
    </xf>
    <xf numFmtId="164" fontId="3" fillId="4" borderId="14" xfId="0" applyNumberFormat="1" applyFont="1" applyFill="1" applyBorder="1" applyAlignment="1">
      <alignment horizontal="center" vertical="top" wrapText="1"/>
    </xf>
    <xf numFmtId="0" fontId="17" fillId="4" borderId="7" xfId="0" applyFont="1" applyFill="1" applyBorder="1" applyAlignment="1">
      <alignment horizontal="center" vertical="top" wrapText="1"/>
    </xf>
    <xf numFmtId="0" fontId="18" fillId="4" borderId="8" xfId="0" applyFont="1" applyFill="1" applyBorder="1" applyAlignment="1">
      <alignment horizontal="center" vertical="top" wrapText="1"/>
    </xf>
    <xf numFmtId="0" fontId="18" fillId="4" borderId="9" xfId="0" applyFont="1" applyFill="1" applyBorder="1" applyAlignment="1">
      <alignment horizontal="center" vertical="top" wrapText="1"/>
    </xf>
    <xf numFmtId="0" fontId="18" fillId="4" borderId="10" xfId="0" applyFont="1" applyFill="1" applyBorder="1" applyAlignment="1">
      <alignment horizontal="center" vertical="top" wrapText="1"/>
    </xf>
    <xf numFmtId="0" fontId="18" fillId="4" borderId="0" xfId="0" applyFont="1" applyFill="1" applyAlignment="1">
      <alignment horizontal="center" vertical="top" wrapText="1"/>
    </xf>
    <xf numFmtId="0" fontId="18" fillId="4" borderId="11" xfId="0" applyFont="1" applyFill="1" applyBorder="1" applyAlignment="1">
      <alignment horizontal="center" vertical="top" wrapText="1"/>
    </xf>
    <xf numFmtId="0" fontId="18" fillId="4" borderId="12" xfId="0" applyFont="1" applyFill="1" applyBorder="1" applyAlignment="1">
      <alignment horizontal="center" vertical="top" wrapText="1"/>
    </xf>
    <xf numFmtId="0" fontId="18" fillId="4" borderId="13" xfId="0" applyFont="1" applyFill="1" applyBorder="1" applyAlignment="1">
      <alignment horizontal="center" vertical="top" wrapText="1"/>
    </xf>
    <xf numFmtId="0" fontId="18" fillId="4" borderId="14" xfId="0" applyFont="1" applyFill="1" applyBorder="1" applyAlignment="1">
      <alignment horizontal="center" vertical="top" wrapText="1"/>
    </xf>
    <xf numFmtId="0" fontId="22" fillId="0" borderId="2" xfId="0" applyFont="1" applyFill="1" applyBorder="1" applyAlignment="1">
      <alignment horizontal="center" vertical="top" wrapText="1"/>
    </xf>
    <xf numFmtId="0" fontId="22" fillId="0" borderId="3"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4" fillId="4" borderId="7" xfId="0" applyFont="1" applyFill="1" applyBorder="1" applyAlignment="1">
      <alignment horizontal="center" vertical="center" wrapText="1"/>
    </xf>
    <xf numFmtId="0" fontId="21" fillId="4" borderId="8" xfId="0" applyFont="1" applyFill="1" applyBorder="1" applyAlignment="1">
      <alignment horizontal="center" vertical="center" wrapText="1"/>
    </xf>
    <xf numFmtId="0" fontId="21" fillId="4" borderId="9"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21" fillId="4" borderId="0" xfId="0" applyFont="1" applyFill="1" applyAlignment="1">
      <alignment horizontal="center" vertical="center" wrapText="1"/>
    </xf>
    <xf numFmtId="0" fontId="21" fillId="4" borderId="11" xfId="0" applyFont="1" applyFill="1" applyBorder="1" applyAlignment="1">
      <alignment horizontal="center" vertical="center" wrapText="1"/>
    </xf>
    <xf numFmtId="0" fontId="21" fillId="4" borderId="12" xfId="0" applyFont="1" applyFill="1" applyBorder="1" applyAlignment="1">
      <alignment horizontal="center" vertical="center" wrapText="1"/>
    </xf>
    <xf numFmtId="0" fontId="21" fillId="4" borderId="13" xfId="0" applyFont="1" applyFill="1" applyBorder="1" applyAlignment="1">
      <alignment horizontal="center" vertical="center" wrapText="1"/>
    </xf>
    <xf numFmtId="0" fontId="21" fillId="4" borderId="14" xfId="0" applyFont="1" applyFill="1" applyBorder="1" applyAlignment="1">
      <alignment horizontal="center" vertical="center" wrapText="1"/>
    </xf>
    <xf numFmtId="0" fontId="0" fillId="0" borderId="3" xfId="0" applyFill="1" applyBorder="1" applyAlignment="1">
      <alignment horizontal="center"/>
    </xf>
    <xf numFmtId="0" fontId="0" fillId="0" borderId="4" xfId="0" applyFill="1" applyBorder="1" applyAlignment="1">
      <alignment horizontal="center"/>
    </xf>
    <xf numFmtId="0" fontId="2" fillId="6" borderId="5" xfId="0" applyFont="1" applyFill="1" applyBorder="1" applyAlignment="1">
      <alignment horizontal="left" vertical="center" wrapText="1"/>
    </xf>
    <xf numFmtId="0" fontId="0" fillId="6" borderId="15" xfId="0" applyFill="1" applyBorder="1" applyAlignment="1">
      <alignment vertical="center" wrapText="1"/>
    </xf>
    <xf numFmtId="0" fontId="0" fillId="6" borderId="16" xfId="0" applyFill="1" applyBorder="1" applyAlignment="1">
      <alignmen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6" borderId="3" xfId="0" applyFont="1" applyFill="1" applyBorder="1" applyAlignment="1">
      <alignment horizontal="center" vertical="top" wrapText="1"/>
    </xf>
    <xf numFmtId="0" fontId="2" fillId="6" borderId="4" xfId="0" applyFont="1" applyFill="1" applyBorder="1" applyAlignment="1">
      <alignment horizontal="center" vertical="top" wrapText="1"/>
    </xf>
    <xf numFmtId="0" fontId="2" fillId="0" borderId="7" xfId="0" applyFont="1" applyFill="1" applyBorder="1" applyAlignment="1">
      <alignment horizontal="left" vertical="top" wrapText="1"/>
    </xf>
    <xf numFmtId="0" fontId="2" fillId="0" borderId="8"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4" borderId="7" xfId="0" applyFont="1" applyFill="1" applyBorder="1" applyAlignment="1">
      <alignment horizontal="left" vertical="top" wrapText="1"/>
    </xf>
    <xf numFmtId="0" fontId="0" fillId="4" borderId="8" xfId="0" applyFont="1" applyFill="1" applyBorder="1" applyAlignment="1">
      <alignment horizontal="left" vertical="top" wrapText="1"/>
    </xf>
    <xf numFmtId="0" fontId="0" fillId="4" borderId="9" xfId="0" applyFont="1" applyFill="1" applyBorder="1" applyAlignment="1">
      <alignment horizontal="left" vertical="top" wrapText="1"/>
    </xf>
    <xf numFmtId="0" fontId="0" fillId="4" borderId="10" xfId="0" applyFont="1" applyFill="1" applyBorder="1" applyAlignment="1">
      <alignment horizontal="left" vertical="top" wrapText="1"/>
    </xf>
    <xf numFmtId="0" fontId="0" fillId="4" borderId="0" xfId="0" applyFont="1" applyFill="1" applyAlignment="1">
      <alignment horizontal="left" vertical="top" wrapText="1"/>
    </xf>
    <xf numFmtId="0" fontId="0" fillId="4" borderId="11" xfId="0" applyFont="1" applyFill="1" applyBorder="1" applyAlignment="1">
      <alignment horizontal="left" vertical="top" wrapText="1"/>
    </xf>
    <xf numFmtId="0" fontId="0" fillId="4" borderId="12" xfId="0" applyFont="1" applyFill="1" applyBorder="1" applyAlignment="1">
      <alignment horizontal="left" vertical="top" wrapText="1"/>
    </xf>
    <xf numFmtId="0" fontId="0" fillId="4" borderId="13" xfId="0" applyFont="1" applyFill="1" applyBorder="1" applyAlignment="1">
      <alignment horizontal="left" vertical="top" wrapText="1"/>
    </xf>
    <xf numFmtId="0" fontId="0" fillId="4" borderId="14" xfId="0" applyFont="1" applyFill="1" applyBorder="1" applyAlignment="1">
      <alignment horizontal="left" vertical="top" wrapText="1"/>
    </xf>
    <xf numFmtId="0" fontId="0" fillId="0" borderId="3" xfId="0" applyBorder="1" applyAlignment="1">
      <alignment horizontal="center"/>
    </xf>
    <xf numFmtId="0" fontId="0" fillId="0" borderId="4" xfId="0" applyBorder="1" applyAlignment="1">
      <alignment horizontal="center"/>
    </xf>
    <xf numFmtId="49" fontId="19" fillId="0" borderId="0" xfId="0" applyNumberFormat="1" applyFont="1" applyAlignment="1">
      <alignment horizontal="center" vertical="top" wrapText="1"/>
    </xf>
    <xf numFmtId="49" fontId="9" fillId="0" borderId="0" xfId="0" applyNumberFormat="1" applyFont="1" applyAlignment="1">
      <alignment horizontal="center" vertical="top" wrapText="1"/>
    </xf>
    <xf numFmtId="0" fontId="2" fillId="0" borderId="0" xfId="0" applyFont="1" applyAlignment="1">
      <alignment horizontal="left" vertical="top" wrapText="1"/>
    </xf>
    <xf numFmtId="0" fontId="2" fillId="0" borderId="0" xfId="0" applyFont="1" applyFill="1" applyAlignment="1">
      <alignment horizontal="left" vertical="top" wrapText="1"/>
    </xf>
    <xf numFmtId="0" fontId="3" fillId="5" borderId="7" xfId="0" applyFont="1" applyFill="1" applyBorder="1" applyAlignment="1">
      <alignment horizontal="left" vertical="top" wrapText="1"/>
    </xf>
    <xf numFmtId="0" fontId="29" fillId="5" borderId="8" xfId="0" applyFont="1" applyFill="1" applyBorder="1" applyAlignment="1">
      <alignment horizontal="left" vertical="top" wrapText="1"/>
    </xf>
    <xf numFmtId="0" fontId="29" fillId="5" borderId="9" xfId="0" applyFont="1" applyFill="1" applyBorder="1" applyAlignment="1">
      <alignment horizontal="left" vertical="top" wrapText="1"/>
    </xf>
    <xf numFmtId="0" fontId="29" fillId="5" borderId="10" xfId="0" applyFont="1" applyFill="1" applyBorder="1" applyAlignment="1">
      <alignment horizontal="left" vertical="top" wrapText="1"/>
    </xf>
    <xf numFmtId="0" fontId="29" fillId="5" borderId="0" xfId="0" applyFont="1" applyFill="1" applyAlignment="1">
      <alignment horizontal="left" vertical="top" wrapText="1"/>
    </xf>
    <xf numFmtId="0" fontId="29" fillId="5" borderId="11" xfId="0" applyFont="1" applyFill="1" applyBorder="1" applyAlignment="1">
      <alignment horizontal="left" vertical="top" wrapText="1"/>
    </xf>
    <xf numFmtId="0" fontId="29" fillId="5" borderId="12" xfId="0" applyFont="1" applyFill="1" applyBorder="1" applyAlignment="1">
      <alignment horizontal="left" vertical="top" wrapText="1"/>
    </xf>
    <xf numFmtId="0" fontId="29" fillId="5" borderId="13" xfId="0" applyFont="1" applyFill="1" applyBorder="1" applyAlignment="1">
      <alignment horizontal="left" vertical="top" wrapText="1"/>
    </xf>
    <xf numFmtId="0" fontId="29" fillId="5" borderId="14" xfId="0" applyFont="1" applyFill="1" applyBorder="1" applyAlignment="1">
      <alignment horizontal="left" vertical="top" wrapText="1"/>
    </xf>
    <xf numFmtId="164" fontId="3" fillId="5" borderId="7" xfId="0" applyNumberFormat="1" applyFont="1" applyFill="1" applyBorder="1" applyAlignment="1">
      <alignment horizontal="center" vertical="top" wrapText="1"/>
    </xf>
    <xf numFmtId="164" fontId="3" fillId="5" borderId="8" xfId="0" applyNumberFormat="1" applyFont="1" applyFill="1" applyBorder="1" applyAlignment="1">
      <alignment horizontal="center" vertical="top" wrapText="1"/>
    </xf>
    <xf numFmtId="164" fontId="3" fillId="5" borderId="9" xfId="0" applyNumberFormat="1" applyFont="1" applyFill="1" applyBorder="1" applyAlignment="1">
      <alignment horizontal="center" vertical="top" wrapText="1"/>
    </xf>
    <xf numFmtId="164" fontId="3" fillId="5" borderId="10" xfId="0" applyNumberFormat="1" applyFont="1" applyFill="1" applyBorder="1" applyAlignment="1">
      <alignment horizontal="center" vertical="top" wrapText="1"/>
    </xf>
    <xf numFmtId="164" fontId="3" fillId="5" borderId="0" xfId="0" applyNumberFormat="1" applyFont="1" applyFill="1" applyBorder="1" applyAlignment="1">
      <alignment horizontal="center" vertical="top" wrapText="1"/>
    </xf>
    <xf numFmtId="164" fontId="3" fillId="5" borderId="11" xfId="0" applyNumberFormat="1" applyFont="1" applyFill="1" applyBorder="1" applyAlignment="1">
      <alignment horizontal="center" vertical="top" wrapText="1"/>
    </xf>
    <xf numFmtId="164" fontId="3" fillId="5" borderId="12" xfId="0" applyNumberFormat="1" applyFont="1" applyFill="1" applyBorder="1" applyAlignment="1">
      <alignment horizontal="center" vertical="top" wrapText="1"/>
    </xf>
    <xf numFmtId="164" fontId="3" fillId="5" borderId="13" xfId="0" applyNumberFormat="1" applyFont="1" applyFill="1" applyBorder="1" applyAlignment="1">
      <alignment horizontal="center" vertical="top" wrapText="1"/>
    </xf>
    <xf numFmtId="164" fontId="3" fillId="5" borderId="14" xfId="0" applyNumberFormat="1" applyFont="1" applyFill="1" applyBorder="1" applyAlignment="1">
      <alignment horizontal="center" vertical="top"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2" fillId="0" borderId="1" xfId="0" applyFont="1" applyBorder="1" applyAlignment="1">
      <alignment horizontal="center"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2" fillId="0" borderId="2" xfId="0" applyFont="1" applyFill="1" applyBorder="1" applyAlignment="1">
      <alignment horizontal="center" vertical="center" wrapText="1"/>
    </xf>
    <xf numFmtId="0" fontId="0" fillId="0" borderId="4" xfId="0" applyFill="1" applyBorder="1" applyAlignment="1">
      <alignment horizontal="center" vertical="center" wrapText="1"/>
    </xf>
    <xf numFmtId="0" fontId="2" fillId="2" borderId="7" xfId="0" applyFont="1" applyFill="1" applyBorder="1" applyAlignment="1">
      <alignment horizontal="left" vertical="top" wrapText="1"/>
    </xf>
    <xf numFmtId="0" fontId="0" fillId="2" borderId="8" xfId="0" applyFont="1" applyFill="1" applyBorder="1" applyAlignment="1">
      <alignment horizontal="left" vertical="top" wrapText="1"/>
    </xf>
    <xf numFmtId="0" fontId="0" fillId="2" borderId="9" xfId="0" applyFont="1" applyFill="1" applyBorder="1" applyAlignment="1">
      <alignment horizontal="left" vertical="top" wrapText="1"/>
    </xf>
    <xf numFmtId="0" fontId="0" fillId="2" borderId="10" xfId="0" applyFont="1" applyFill="1" applyBorder="1" applyAlignment="1">
      <alignment horizontal="left" vertical="top" wrapText="1"/>
    </xf>
    <xf numFmtId="0" fontId="0" fillId="2" borderId="0" xfId="0" applyFont="1" applyFill="1" applyAlignment="1">
      <alignment horizontal="left" vertical="top" wrapText="1"/>
    </xf>
    <xf numFmtId="0" fontId="0" fillId="2" borderId="11" xfId="0" applyFont="1" applyFill="1" applyBorder="1" applyAlignment="1">
      <alignment horizontal="left" vertical="top" wrapText="1"/>
    </xf>
    <xf numFmtId="0" fontId="0" fillId="2" borderId="12" xfId="0" applyFont="1" applyFill="1" applyBorder="1" applyAlignment="1">
      <alignment horizontal="left" vertical="top" wrapText="1"/>
    </xf>
    <xf numFmtId="0" fontId="0" fillId="2" borderId="13" xfId="0" applyFont="1" applyFill="1" applyBorder="1" applyAlignment="1">
      <alignment horizontal="left" vertical="top" wrapText="1"/>
    </xf>
    <xf numFmtId="0" fontId="0" fillId="2" borderId="14" xfId="0" applyFont="1" applyFill="1" applyBorder="1" applyAlignment="1">
      <alignment horizontal="left" vertical="top" wrapText="1"/>
    </xf>
    <xf numFmtId="0" fontId="2" fillId="0" borderId="7"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11"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14" xfId="0" applyFont="1" applyFill="1" applyBorder="1" applyAlignment="1">
      <alignment horizontal="center" vertical="top" wrapText="1"/>
    </xf>
    <xf numFmtId="0" fontId="2" fillId="0" borderId="4" xfId="0" applyFont="1" applyFill="1" applyBorder="1" applyAlignment="1">
      <alignment horizontal="center" vertical="center" wrapText="1"/>
    </xf>
    <xf numFmtId="49" fontId="2" fillId="0" borderId="2" xfId="0" applyNumberFormat="1" applyFont="1" applyFill="1" applyBorder="1" applyAlignment="1">
      <alignment horizontal="center" vertical="top" wrapText="1"/>
    </xf>
    <xf numFmtId="49" fontId="2" fillId="0" borderId="3" xfId="0" applyNumberFormat="1" applyFont="1" applyFill="1" applyBorder="1" applyAlignment="1">
      <alignment horizontal="center" vertical="top" wrapText="1"/>
    </xf>
    <xf numFmtId="49" fontId="2" fillId="0" borderId="4"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0" xfId="0" applyFont="1" applyFill="1" applyBorder="1" applyAlignment="1">
      <alignment horizontal="center" vertical="top" wrapText="1"/>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14" xfId="0" applyFont="1" applyFill="1" applyBorder="1" applyAlignment="1">
      <alignment horizontal="center" vertical="top" wrapText="1"/>
    </xf>
    <xf numFmtId="49" fontId="3" fillId="0" borderId="2" xfId="0" applyNumberFormat="1" applyFont="1" applyFill="1" applyBorder="1" applyAlignment="1">
      <alignment horizontal="center" vertical="top" wrapText="1"/>
    </xf>
    <xf numFmtId="49" fontId="3" fillId="0" borderId="3" xfId="0" applyNumberFormat="1" applyFont="1" applyFill="1" applyBorder="1" applyAlignment="1">
      <alignment horizontal="center" vertical="top" wrapText="1"/>
    </xf>
    <xf numFmtId="49" fontId="3" fillId="0" borderId="4" xfId="0" applyNumberFormat="1" applyFont="1" applyFill="1" applyBorder="1" applyAlignment="1">
      <alignment horizontal="center" vertical="top" wrapText="1"/>
    </xf>
    <xf numFmtId="0" fontId="0" fillId="0" borderId="10" xfId="0" applyFont="1" applyFill="1" applyBorder="1" applyAlignment="1">
      <alignment horizontal="left" vertical="top" wrapText="1"/>
    </xf>
    <xf numFmtId="0" fontId="0" fillId="0" borderId="12" xfId="0" applyFont="1" applyFill="1" applyBorder="1" applyAlignment="1">
      <alignment horizontal="left" vertical="top" wrapText="1"/>
    </xf>
    <xf numFmtId="49" fontId="2" fillId="0" borderId="2"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49" fontId="2" fillId="2" borderId="2" xfId="0" applyNumberFormat="1" applyFont="1" applyFill="1" applyBorder="1" applyAlignment="1">
      <alignment horizontal="center" vertical="top" wrapText="1"/>
    </xf>
    <xf numFmtId="49" fontId="2" fillId="2" borderId="3"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2" fillId="2" borderId="7"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10" xfId="0" applyFont="1" applyFill="1" applyBorder="1" applyAlignment="1">
      <alignment horizontal="center" vertical="top" wrapText="1"/>
    </xf>
    <xf numFmtId="0" fontId="2" fillId="2" borderId="0" xfId="0" applyFont="1" applyFill="1" applyBorder="1" applyAlignment="1">
      <alignment horizontal="center" vertical="top" wrapText="1"/>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4"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11" xfId="0" applyFont="1" applyFill="1" applyBorder="1" applyAlignment="1">
      <alignment horizontal="center" vertical="top" wrapText="1"/>
    </xf>
    <xf numFmtId="0" fontId="3" fillId="0" borderId="12"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9" xfId="0" applyFill="1" applyBorder="1" applyAlignment="1">
      <alignment horizontal="center" vertical="top" wrapText="1"/>
    </xf>
    <xf numFmtId="0" fontId="0" fillId="0" borderId="10" xfId="0" applyFill="1" applyBorder="1" applyAlignment="1">
      <alignment horizontal="center" vertical="top" wrapText="1"/>
    </xf>
    <xf numFmtId="0" fontId="0" fillId="0" borderId="0" xfId="0" applyFill="1" applyAlignment="1">
      <alignment horizontal="center" vertical="top" wrapText="1"/>
    </xf>
    <xf numFmtId="0" fontId="0" fillId="0" borderId="11" xfId="0" applyFill="1" applyBorder="1" applyAlignment="1">
      <alignment horizontal="center" vertical="top"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14" xfId="0" applyFill="1" applyBorder="1" applyAlignment="1">
      <alignment horizontal="center" vertical="top" wrapText="1"/>
    </xf>
    <xf numFmtId="49" fontId="3" fillId="5" borderId="2" xfId="0" applyNumberFormat="1" applyFont="1" applyFill="1" applyBorder="1" applyAlignment="1">
      <alignment horizontal="center" vertical="top" wrapText="1"/>
    </xf>
    <xf numFmtId="49" fontId="3" fillId="5" borderId="3"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2" fillId="6" borderId="15" xfId="0" applyFont="1" applyFill="1" applyBorder="1" applyAlignment="1">
      <alignment horizontal="left" vertical="top" wrapText="1"/>
    </xf>
    <xf numFmtId="0" fontId="2" fillId="6" borderId="16" xfId="0" applyFont="1" applyFill="1" applyBorder="1" applyAlignment="1">
      <alignment horizontal="left" vertical="top" wrapText="1"/>
    </xf>
    <xf numFmtId="0" fontId="3" fillId="5" borderId="2" xfId="0" applyFont="1" applyFill="1" applyBorder="1" applyAlignment="1">
      <alignment horizontal="left" vertical="top" wrapText="1"/>
    </xf>
    <xf numFmtId="0" fontId="3" fillId="5" borderId="3" xfId="0" applyFont="1" applyFill="1" applyBorder="1" applyAlignment="1">
      <alignment horizontal="left" vertical="top" wrapText="1"/>
    </xf>
    <xf numFmtId="0" fontId="2" fillId="0" borderId="5" xfId="0" applyFont="1" applyFill="1" applyBorder="1" applyAlignment="1">
      <alignment horizontal="left" vertical="top" wrapText="1"/>
    </xf>
    <xf numFmtId="0" fontId="0" fillId="0" borderId="15" xfId="0" applyFill="1" applyBorder="1" applyAlignment="1">
      <alignment vertical="top" wrapText="1"/>
    </xf>
    <xf numFmtId="0" fontId="0" fillId="0" borderId="16" xfId="0" applyFill="1" applyBorder="1" applyAlignment="1">
      <alignment vertical="top" wrapText="1"/>
    </xf>
    <xf numFmtId="0" fontId="6" fillId="0" borderId="3" xfId="0" applyFont="1" applyBorder="1" applyAlignment="1">
      <alignment horizontal="center" vertical="top" wrapText="1"/>
    </xf>
    <xf numFmtId="0" fontId="6" fillId="0" borderId="2" xfId="0" applyFont="1" applyBorder="1" applyAlignment="1">
      <alignment horizontal="center" vertical="top" wrapText="1"/>
    </xf>
    <xf numFmtId="0" fontId="2" fillId="0" borderId="15"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6" borderId="15" xfId="0" applyFont="1" applyFill="1" applyBorder="1" applyAlignment="1">
      <alignment horizontal="left" vertical="center" wrapText="1"/>
    </xf>
    <xf numFmtId="0" fontId="2" fillId="6" borderId="16" xfId="0" applyFont="1" applyFill="1" applyBorder="1" applyAlignment="1">
      <alignment horizontal="left" vertical="center" wrapText="1"/>
    </xf>
    <xf numFmtId="165" fontId="12" fillId="0" borderId="2" xfId="0" applyNumberFormat="1" applyFont="1" applyFill="1" applyBorder="1" applyAlignment="1">
      <alignment horizontal="center" vertical="top"/>
    </xf>
    <xf numFmtId="0" fontId="12" fillId="0" borderId="3" xfId="0" applyFont="1" applyFill="1" applyBorder="1" applyAlignment="1">
      <alignment horizontal="center" vertical="top"/>
    </xf>
    <xf numFmtId="0" fontId="12" fillId="0" borderId="4" xfId="0" applyFont="1" applyFill="1" applyBorder="1" applyAlignment="1">
      <alignment horizontal="center" vertical="top"/>
    </xf>
    <xf numFmtId="164" fontId="12" fillId="0" borderId="1" xfId="0" applyNumberFormat="1" applyFont="1" applyFill="1" applyBorder="1" applyAlignment="1">
      <alignment horizontal="center" vertical="top"/>
    </xf>
    <xf numFmtId="0" fontId="12" fillId="0" borderId="1" xfId="0" applyFont="1" applyFill="1" applyBorder="1" applyAlignment="1">
      <alignment horizontal="center" vertical="top"/>
    </xf>
    <xf numFmtId="0" fontId="13" fillId="0" borderId="1" xfId="0" applyFont="1" applyFill="1" applyBorder="1" applyAlignment="1">
      <alignment horizontal="left" vertical="top" wrapText="1"/>
    </xf>
    <xf numFmtId="164" fontId="12" fillId="0" borderId="2" xfId="0" applyNumberFormat="1" applyFont="1" applyFill="1" applyBorder="1" applyAlignment="1">
      <alignment horizontal="center" vertical="top" wrapText="1"/>
    </xf>
    <xf numFmtId="164" fontId="12" fillId="0" borderId="3" xfId="0" applyNumberFormat="1" applyFont="1" applyFill="1" applyBorder="1" applyAlignment="1">
      <alignment horizontal="center" vertical="top"/>
    </xf>
    <xf numFmtId="164" fontId="12" fillId="0" borderId="4" xfId="0" applyNumberFormat="1" applyFont="1" applyFill="1" applyBorder="1" applyAlignment="1">
      <alignment horizontal="center" vertical="top"/>
    </xf>
    <xf numFmtId="0" fontId="12" fillId="0" borderId="2" xfId="0" applyFont="1" applyFill="1" applyBorder="1" applyAlignment="1">
      <alignment horizontal="center" vertical="top" wrapText="1"/>
    </xf>
    <xf numFmtId="0" fontId="12" fillId="0" borderId="3" xfId="0"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horizontal="left" vertical="top"/>
    </xf>
    <xf numFmtId="0" fontId="12" fillId="0" borderId="1" xfId="0" applyFont="1" applyFill="1" applyBorder="1" applyAlignment="1">
      <alignment horizontal="center" vertical="top" wrapText="1"/>
    </xf>
    <xf numFmtId="0" fontId="24" fillId="0" borderId="1" xfId="0" applyFont="1" applyBorder="1" applyAlignment="1">
      <alignment horizontal="center" vertical="top" wrapText="1"/>
    </xf>
    <xf numFmtId="164" fontId="14" fillId="0" borderId="2" xfId="1" applyNumberFormat="1" applyFont="1" applyFill="1" applyBorder="1" applyAlignment="1">
      <alignment horizontal="center" vertical="center" wrapText="1"/>
    </xf>
    <xf numFmtId="164" fontId="14" fillId="0" borderId="3" xfId="1" applyNumberFormat="1" applyFont="1" applyFill="1" applyBorder="1" applyAlignment="1">
      <alignment horizontal="center" vertical="center" wrapText="1"/>
    </xf>
    <xf numFmtId="164" fontId="14" fillId="0" borderId="4" xfId="1"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7"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12" fillId="0" borderId="13" xfId="0" applyFont="1" applyFill="1" applyBorder="1" applyAlignment="1">
      <alignment horizontal="left" vertical="center" wrapText="1"/>
    </xf>
    <xf numFmtId="0" fontId="12" fillId="0" borderId="14" xfId="0" applyFont="1" applyFill="1" applyBorder="1" applyAlignment="1">
      <alignment horizontal="left" vertical="center" wrapText="1"/>
    </xf>
    <xf numFmtId="0" fontId="12" fillId="0" borderId="1" xfId="0" applyFont="1" applyFill="1" applyBorder="1" applyAlignment="1">
      <alignment horizontal="left" vertical="center"/>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6" fillId="3" borderId="5" xfId="4" applyFont="1" applyBorder="1" applyAlignment="1">
      <alignment horizontal="center" vertical="center"/>
    </xf>
    <xf numFmtId="0" fontId="16" fillId="3" borderId="15" xfId="4" applyFont="1" applyBorder="1" applyAlignment="1">
      <alignment horizontal="center" vertical="center"/>
    </xf>
    <xf numFmtId="0" fontId="16" fillId="3" borderId="16" xfId="4" applyFont="1" applyBorder="1" applyAlignment="1">
      <alignment horizontal="center" vertical="center"/>
    </xf>
    <xf numFmtId="0" fontId="24" fillId="0" borderId="2" xfId="0" applyFont="1" applyBorder="1" applyAlignment="1">
      <alignment horizontal="center" vertical="top" wrapText="1"/>
    </xf>
    <xf numFmtId="0" fontId="24" fillId="0" borderId="4" xfId="0" applyFont="1" applyBorder="1" applyAlignment="1">
      <alignment horizontal="center" vertical="top" wrapText="1"/>
    </xf>
    <xf numFmtId="0" fontId="30" fillId="0" borderId="10" xfId="0" applyFont="1" applyBorder="1" applyAlignment="1">
      <alignment horizontal="left" vertical="top" wrapText="1"/>
    </xf>
    <xf numFmtId="0" fontId="30" fillId="0" borderId="0" xfId="0" applyFont="1" applyAlignment="1">
      <alignment horizontal="left" vertical="top" wrapText="1"/>
    </xf>
    <xf numFmtId="0" fontId="15" fillId="4" borderId="5" xfId="0" applyFont="1" applyFill="1" applyBorder="1" applyAlignment="1">
      <alignment horizontal="left" vertical="center" wrapText="1"/>
    </xf>
    <xf numFmtId="0" fontId="15" fillId="4" borderId="15" xfId="0" applyFont="1" applyFill="1" applyBorder="1" applyAlignment="1">
      <alignment horizontal="left" vertical="center" wrapText="1"/>
    </xf>
    <xf numFmtId="0" fontId="15" fillId="4" borderId="16" xfId="0" applyFont="1" applyFill="1" applyBorder="1" applyAlignment="1">
      <alignment horizontal="left"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5" fillId="5" borderId="1" xfId="0" applyFont="1" applyFill="1" applyBorder="1" applyAlignment="1">
      <alignment horizontal="left" vertical="center" wrapText="1"/>
    </xf>
    <xf numFmtId="0" fontId="12" fillId="0" borderId="1" xfId="0" applyFont="1" applyBorder="1" applyAlignment="1">
      <alignment vertical="top" wrapText="1"/>
    </xf>
    <xf numFmtId="0" fontId="26" fillId="0" borderId="5" xfId="0" applyFont="1" applyBorder="1" applyAlignment="1">
      <alignment horizontal="left" vertical="center" wrapText="1"/>
    </xf>
    <xf numFmtId="0" fontId="26" fillId="0" borderId="15" xfId="0" applyFont="1" applyBorder="1" applyAlignment="1">
      <alignment horizontal="left" vertical="center" wrapText="1"/>
    </xf>
    <xf numFmtId="0" fontId="26" fillId="0" borderId="16" xfId="0" applyFont="1" applyBorder="1" applyAlignment="1">
      <alignment horizontal="left" vertical="center" wrapText="1"/>
    </xf>
    <xf numFmtId="0" fontId="15" fillId="5" borderId="5" xfId="0" applyFont="1" applyFill="1" applyBorder="1" applyAlignment="1">
      <alignment horizontal="left" vertical="center" wrapText="1"/>
    </xf>
    <xf numFmtId="0" fontId="15" fillId="5" borderId="15" xfId="0" applyFont="1" applyFill="1" applyBorder="1" applyAlignment="1">
      <alignment horizontal="left" vertical="center" wrapText="1"/>
    </xf>
    <xf numFmtId="0" fontId="15" fillId="5" borderId="16" xfId="0" applyFont="1" applyFill="1" applyBorder="1" applyAlignment="1">
      <alignment horizontal="left" vertical="center" wrapText="1"/>
    </xf>
    <xf numFmtId="0" fontId="19" fillId="0" borderId="0" xfId="0" applyFont="1" applyAlignment="1">
      <alignment horizontal="center" vertical="center" wrapText="1"/>
    </xf>
    <xf numFmtId="0" fontId="12" fillId="0" borderId="1" xfId="0" applyFont="1" applyBorder="1" applyAlignment="1">
      <alignment horizontal="center" vertical="top" wrapText="1"/>
    </xf>
    <xf numFmtId="0" fontId="15" fillId="0" borderId="5" xfId="0" applyFont="1" applyBorder="1" applyAlignment="1">
      <alignment horizontal="left" vertical="center" wrapText="1"/>
    </xf>
    <xf numFmtId="0" fontId="15" fillId="0" borderId="15" xfId="0" applyFont="1" applyBorder="1" applyAlignment="1">
      <alignment horizontal="left" vertical="center" wrapText="1"/>
    </xf>
    <xf numFmtId="0" fontId="15" fillId="0" borderId="16" xfId="0" applyFont="1" applyBorder="1" applyAlignment="1">
      <alignment horizontal="left" vertical="center" wrapText="1"/>
    </xf>
    <xf numFmtId="0" fontId="27" fillId="0" borderId="0" xfId="0" applyFont="1" applyAlignment="1">
      <alignment horizontal="center" vertical="center" wrapText="1"/>
    </xf>
    <xf numFmtId="0" fontId="15" fillId="0" borderId="1" xfId="0" applyFont="1" applyBorder="1" applyAlignment="1">
      <alignment vertical="center" wrapText="1"/>
    </xf>
    <xf numFmtId="0" fontId="33" fillId="0" borderId="0" xfId="0" applyFont="1" applyFill="1" applyAlignment="1">
      <alignment horizontal="center" vertical="center" wrapText="1"/>
    </xf>
    <xf numFmtId="0" fontId="34" fillId="0" borderId="5" xfId="0" applyFont="1" applyFill="1" applyBorder="1" applyAlignment="1">
      <alignment vertical="center" wrapText="1"/>
    </xf>
    <xf numFmtId="0" fontId="34" fillId="0" borderId="15" xfId="0" applyFont="1" applyFill="1" applyBorder="1" applyAlignment="1">
      <alignment vertical="center" wrapText="1"/>
    </xf>
    <xf numFmtId="0" fontId="34" fillId="0" borderId="16" xfId="0" applyFont="1" applyFill="1" applyBorder="1" applyAlignment="1">
      <alignment vertical="center" wrapText="1"/>
    </xf>
    <xf numFmtId="0" fontId="12" fillId="0" borderId="1" xfId="0" applyFont="1" applyFill="1" applyBorder="1" applyAlignment="1">
      <alignment vertical="center" wrapText="1"/>
    </xf>
  </cellXfs>
  <cellStyles count="7">
    <cellStyle name="ex67" xfId="2"/>
    <cellStyle name="ex77" xfId="3"/>
    <cellStyle name="Обычный" xfId="0" builtinId="0"/>
    <cellStyle name="Обычный 2 2" xfId="4"/>
    <cellStyle name="Обычный 5" xfId="1"/>
    <cellStyle name="Процентный" xfId="6" builtinId="5"/>
    <cellStyle name="Процентный 2 2" xfId="5"/>
  </cellStyles>
  <dxfs count="0"/>
  <tableStyles count="0" defaultTableStyle="TableStyleMedium2" defaultPivotStyle="PivotStyleLight16"/>
  <colors>
    <mruColors>
      <color rgb="FFFFE7E7"/>
      <color rgb="FFFFFFCC"/>
      <color rgb="FFD9FFD9"/>
      <color rgb="FFD9FFFF"/>
      <color rgb="FFFFC9C9"/>
      <color rgb="FFF3FFF3"/>
      <color rgb="FFFFA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32"/>
  <sheetViews>
    <sheetView tabSelected="1" view="pageBreakPreview" zoomScale="90" zoomScaleNormal="80" zoomScaleSheetLayoutView="90" workbookViewId="0">
      <pane ySplit="4" topLeftCell="A5" activePane="bottomLeft" state="frozen"/>
      <selection pane="bottomLeft" activeCell="B6" sqref="B6:B10"/>
    </sheetView>
  </sheetViews>
  <sheetFormatPr defaultColWidth="8.85546875" defaultRowHeight="11.25" outlineLevelRow="2" x14ac:dyDescent="0.25"/>
  <cols>
    <col min="1" max="1" width="7" style="4" customWidth="1"/>
    <col min="2" max="2" width="22" style="7" customWidth="1"/>
    <col min="3" max="3" width="8.5703125" style="3" customWidth="1"/>
    <col min="4" max="4" width="12.42578125" style="8" customWidth="1"/>
    <col min="5" max="5" width="8.85546875" style="8" customWidth="1"/>
    <col min="6" max="6" width="9.85546875" style="8" customWidth="1"/>
    <col min="7" max="7" width="11.7109375" style="8" customWidth="1"/>
    <col min="8" max="8" width="27" style="5" customWidth="1"/>
    <col min="9" max="9" width="15.28515625" style="3" customWidth="1"/>
    <col min="10" max="10" width="9.5703125" style="3" customWidth="1"/>
    <col min="11" max="11" width="25" style="3" customWidth="1"/>
    <col min="12" max="12" width="8.85546875" style="3" customWidth="1"/>
    <col min="13" max="13" width="11.42578125" style="3" customWidth="1"/>
    <col min="14" max="14" width="15.140625" style="3" customWidth="1"/>
    <col min="15" max="15" width="52.28515625" style="5" customWidth="1"/>
    <col min="16" max="16384" width="8.85546875" style="6"/>
  </cols>
  <sheetData>
    <row r="1" spans="1:17" ht="21.75" customHeight="1" x14ac:dyDescent="0.25">
      <c r="A1" s="11"/>
      <c r="B1" s="9"/>
      <c r="O1" s="18" t="s">
        <v>453</v>
      </c>
    </row>
    <row r="2" spans="1:17" ht="15" customHeight="1" x14ac:dyDescent="0.25">
      <c r="A2" s="289" t="s">
        <v>415</v>
      </c>
      <c r="B2" s="290"/>
      <c r="C2" s="290"/>
      <c r="D2" s="290"/>
      <c r="E2" s="290"/>
      <c r="F2" s="290"/>
      <c r="G2" s="290"/>
      <c r="H2" s="290"/>
      <c r="I2" s="290"/>
      <c r="J2" s="290"/>
      <c r="K2" s="290"/>
      <c r="L2" s="290"/>
      <c r="M2" s="290"/>
      <c r="N2" s="290"/>
      <c r="O2" s="290"/>
    </row>
    <row r="3" spans="1:17" ht="21.75" customHeight="1" x14ac:dyDescent="0.25">
      <c r="A3" s="355" t="s">
        <v>0</v>
      </c>
      <c r="B3" s="357" t="s">
        <v>13</v>
      </c>
      <c r="C3" s="362" t="s">
        <v>1</v>
      </c>
      <c r="D3" s="363"/>
      <c r="E3" s="363"/>
      <c r="F3" s="363"/>
      <c r="G3" s="363"/>
      <c r="H3" s="357" t="s">
        <v>416</v>
      </c>
      <c r="I3" s="357" t="s">
        <v>24</v>
      </c>
      <c r="J3" s="357" t="s">
        <v>6</v>
      </c>
      <c r="K3" s="314" t="s">
        <v>417</v>
      </c>
      <c r="L3" s="314"/>
      <c r="M3" s="318" t="s">
        <v>421</v>
      </c>
      <c r="N3" s="318" t="s">
        <v>419</v>
      </c>
      <c r="O3" s="318" t="s">
        <v>420</v>
      </c>
      <c r="Q3" s="81"/>
    </row>
    <row r="4" spans="1:17" ht="60.75" customHeight="1" x14ac:dyDescent="0.25">
      <c r="A4" s="356"/>
      <c r="B4" s="358"/>
      <c r="C4" s="2" t="s">
        <v>12</v>
      </c>
      <c r="D4" s="1" t="s">
        <v>15</v>
      </c>
      <c r="E4" s="1" t="s">
        <v>14</v>
      </c>
      <c r="F4" s="1" t="s">
        <v>724</v>
      </c>
      <c r="G4" s="1" t="s">
        <v>29</v>
      </c>
      <c r="H4" s="358"/>
      <c r="I4" s="358"/>
      <c r="J4" s="358"/>
      <c r="K4" s="2" t="s">
        <v>9</v>
      </c>
      <c r="L4" s="2" t="s">
        <v>418</v>
      </c>
      <c r="M4" s="319"/>
      <c r="N4" s="338"/>
      <c r="O4" s="338"/>
    </row>
    <row r="5" spans="1:17" ht="12" customHeight="1" x14ac:dyDescent="0.25">
      <c r="A5" s="12" t="s">
        <v>8</v>
      </c>
      <c r="B5" s="13">
        <v>2</v>
      </c>
      <c r="C5" s="12" t="s">
        <v>16</v>
      </c>
      <c r="D5" s="13">
        <v>4</v>
      </c>
      <c r="E5" s="12" t="s">
        <v>17</v>
      </c>
      <c r="F5" s="13">
        <v>6</v>
      </c>
      <c r="G5" s="14" t="s">
        <v>18</v>
      </c>
      <c r="H5" s="2">
        <v>8</v>
      </c>
      <c r="I5" s="14" t="s">
        <v>19</v>
      </c>
      <c r="J5" s="2">
        <v>10</v>
      </c>
      <c r="K5" s="14" t="s">
        <v>20</v>
      </c>
      <c r="L5" s="2">
        <v>12</v>
      </c>
      <c r="M5" s="2">
        <v>13</v>
      </c>
      <c r="N5" s="14" t="s">
        <v>23</v>
      </c>
      <c r="O5" s="13">
        <v>15</v>
      </c>
    </row>
    <row r="6" spans="1:17" ht="31.5" customHeight="1" x14ac:dyDescent="0.25">
      <c r="A6" s="359"/>
      <c r="B6" s="315" t="s">
        <v>32</v>
      </c>
      <c r="C6" s="15" t="s">
        <v>2</v>
      </c>
      <c r="D6" s="16">
        <f>SUM(D7:D10)</f>
        <v>3138262.5353200003</v>
      </c>
      <c r="E6" s="16">
        <f t="shared" ref="E6:F6" si="0">SUM(E7:E10)</f>
        <v>1851174.4535599998</v>
      </c>
      <c r="F6" s="16">
        <f t="shared" si="0"/>
        <v>1821857.5791399998</v>
      </c>
      <c r="G6" s="47">
        <f>IFERROR(F6/D6,0)</f>
        <v>0.58053064669882048</v>
      </c>
      <c r="H6" s="364" t="s">
        <v>11</v>
      </c>
      <c r="I6" s="365"/>
      <c r="J6" s="366"/>
      <c r="K6" s="19" t="s">
        <v>22</v>
      </c>
      <c r="L6" s="171">
        <f>SUM(L7:L9)</f>
        <v>42</v>
      </c>
      <c r="M6" s="320"/>
      <c r="N6" s="321"/>
      <c r="O6" s="322"/>
    </row>
    <row r="7" spans="1:17" ht="26.25" customHeight="1" x14ac:dyDescent="0.25">
      <c r="A7" s="360"/>
      <c r="B7" s="316"/>
      <c r="C7" s="49" t="s">
        <v>10</v>
      </c>
      <c r="D7" s="50">
        <f t="shared" ref="D7:F10" si="1">D51+D83+D103+D165+D208+D327+D346+D360+D373+D400+D419+D448+D488+D499+D504+D509+D514</f>
        <v>2987234.0353200003</v>
      </c>
      <c r="E7" s="50">
        <f t="shared" si="1"/>
        <v>1683723.4234099998</v>
      </c>
      <c r="F7" s="50">
        <f t="shared" si="1"/>
        <v>1659078.0155659998</v>
      </c>
      <c r="G7" s="48">
        <f t="shared" ref="G7:G35" si="2">IFERROR(F7/D7,0)</f>
        <v>0.55538936553000107</v>
      </c>
      <c r="H7" s="367"/>
      <c r="I7" s="368"/>
      <c r="J7" s="369"/>
      <c r="K7" s="19" t="s">
        <v>422</v>
      </c>
      <c r="L7" s="171">
        <f>SUM(L51,L83,L103,L165,L208,L327,L346,L360,L373,L400,L419,L448,L488)</f>
        <v>31</v>
      </c>
      <c r="M7" s="323"/>
      <c r="N7" s="324"/>
      <c r="O7" s="325"/>
    </row>
    <row r="8" spans="1:17" ht="24.75" customHeight="1" x14ac:dyDescent="0.25">
      <c r="A8" s="360"/>
      <c r="B8" s="316"/>
      <c r="C8" s="49" t="s">
        <v>3</v>
      </c>
      <c r="D8" s="50">
        <f t="shared" si="1"/>
        <v>92620.599999999991</v>
      </c>
      <c r="E8" s="50">
        <f t="shared" si="1"/>
        <v>92619.530149999991</v>
      </c>
      <c r="F8" s="50">
        <f t="shared" si="1"/>
        <v>87948.063574</v>
      </c>
      <c r="G8" s="48">
        <f t="shared" si="2"/>
        <v>0.94955186615072684</v>
      </c>
      <c r="H8" s="367"/>
      <c r="I8" s="368"/>
      <c r="J8" s="369"/>
      <c r="K8" s="19" t="s">
        <v>423</v>
      </c>
      <c r="L8" s="171">
        <f>SUM(L52,L84,L104,L166,L209,L328,L347,L361,L374,L401,L420,L449,L489)</f>
        <v>3</v>
      </c>
      <c r="M8" s="323"/>
      <c r="N8" s="324"/>
      <c r="O8" s="325"/>
    </row>
    <row r="9" spans="1:17" ht="15.75" customHeight="1" x14ac:dyDescent="0.25">
      <c r="A9" s="360"/>
      <c r="B9" s="316"/>
      <c r="C9" s="49" t="s">
        <v>21</v>
      </c>
      <c r="D9" s="50">
        <f t="shared" si="1"/>
        <v>0</v>
      </c>
      <c r="E9" s="50">
        <f t="shared" si="1"/>
        <v>0</v>
      </c>
      <c r="F9" s="50">
        <f t="shared" si="1"/>
        <v>0</v>
      </c>
      <c r="G9" s="48">
        <f t="shared" si="2"/>
        <v>0</v>
      </c>
      <c r="H9" s="367"/>
      <c r="I9" s="368"/>
      <c r="J9" s="369"/>
      <c r="K9" s="84" t="s">
        <v>424</v>
      </c>
      <c r="L9" s="172">
        <f>SUM(L53,L85,L105,L167,L210,L329,L348,L362,L375,L402,L421,L450,L490)</f>
        <v>8</v>
      </c>
      <c r="M9" s="323"/>
      <c r="N9" s="324"/>
      <c r="O9" s="325"/>
    </row>
    <row r="10" spans="1:17" ht="27" customHeight="1" x14ac:dyDescent="0.25">
      <c r="A10" s="361"/>
      <c r="B10" s="317"/>
      <c r="C10" s="49" t="s">
        <v>4</v>
      </c>
      <c r="D10" s="50">
        <f t="shared" si="1"/>
        <v>58407.9</v>
      </c>
      <c r="E10" s="50">
        <f t="shared" si="1"/>
        <v>74831.5</v>
      </c>
      <c r="F10" s="50">
        <f t="shared" si="1"/>
        <v>74831.5</v>
      </c>
      <c r="G10" s="48">
        <f t="shared" si="2"/>
        <v>1.2811879899808074</v>
      </c>
      <c r="H10" s="370"/>
      <c r="I10" s="371"/>
      <c r="J10" s="372"/>
      <c r="K10" s="84" t="s">
        <v>425</v>
      </c>
      <c r="L10" s="173">
        <f>(L7+0.5*L8)/L6</f>
        <v>0.77380952380952384</v>
      </c>
      <c r="M10" s="326"/>
      <c r="N10" s="327"/>
      <c r="O10" s="328"/>
    </row>
    <row r="11" spans="1:17" ht="27" customHeight="1" x14ac:dyDescent="0.25">
      <c r="A11" s="339"/>
      <c r="B11" s="311" t="s">
        <v>34</v>
      </c>
      <c r="C11" s="42" t="s">
        <v>2</v>
      </c>
      <c r="D11" s="43">
        <f>SUM(D12:D15)</f>
        <v>462495.06963999994</v>
      </c>
      <c r="E11" s="43">
        <f t="shared" ref="E11:F11" si="3">SUM(E12:E15)</f>
        <v>458924.27223</v>
      </c>
      <c r="F11" s="43">
        <f t="shared" si="3"/>
        <v>450598.34915999998</v>
      </c>
      <c r="G11" s="44">
        <f t="shared" si="2"/>
        <v>0.97427708691195303</v>
      </c>
      <c r="H11" s="329" t="s">
        <v>11</v>
      </c>
      <c r="I11" s="342"/>
      <c r="J11" s="343"/>
      <c r="K11" s="85" t="s">
        <v>27</v>
      </c>
      <c r="L11" s="174">
        <f>SUM(L12:L14)</f>
        <v>20</v>
      </c>
      <c r="M11" s="329"/>
      <c r="N11" s="330"/>
      <c r="O11" s="331"/>
    </row>
    <row r="12" spans="1:17" ht="24" customHeight="1" x14ac:dyDescent="0.25">
      <c r="A12" s="340"/>
      <c r="B12" s="312"/>
      <c r="C12" s="10" t="s">
        <v>10</v>
      </c>
      <c r="D12" s="40">
        <f>D499+D509+D171+D179+D200+D214+D222+D230+D248+D266+D302+D309+D346+D360+D419+D454+D459+D464+D476+D481-7.47177</f>
        <v>450475.46963999997</v>
      </c>
      <c r="E12" s="40">
        <f t="shared" ref="E12:F12" si="4">E499+E509+E171+E179+E200+E214+E222+E230+E248+E266+E302+E309+E346+E360+E419+E454+E459+E464+E476+E481-7.47177</f>
        <v>446904.67223000003</v>
      </c>
      <c r="F12" s="40">
        <f t="shared" si="4"/>
        <v>439686.24916000001</v>
      </c>
      <c r="G12" s="41">
        <f t="shared" si="2"/>
        <v>0.97604926082074517</v>
      </c>
      <c r="H12" s="344"/>
      <c r="I12" s="345"/>
      <c r="J12" s="346"/>
      <c r="K12" s="86" t="s">
        <v>422</v>
      </c>
      <c r="L12" s="87">
        <v>19</v>
      </c>
      <c r="M12" s="332"/>
      <c r="N12" s="333"/>
      <c r="O12" s="334"/>
    </row>
    <row r="13" spans="1:17" ht="26.25" customHeight="1" x14ac:dyDescent="0.25">
      <c r="A13" s="340"/>
      <c r="B13" s="312"/>
      <c r="C13" s="10" t="s">
        <v>3</v>
      </c>
      <c r="D13" s="40">
        <f>D500+D510+D172+D180+D201+D215+D223+D231+D249+D267+D303+D310+D347+D361+D420+D455+D460+D465+D477+D482</f>
        <v>12019.6</v>
      </c>
      <c r="E13" s="40">
        <f>E500+E510+E172+E180+E201+E215+E223+E231+E249+E267+E303+E310+E347+E361+E420+E455+E460+E465+E477+E482</f>
        <v>12019.6</v>
      </c>
      <c r="F13" s="40">
        <f>F500+F510+F172+F180+F201+F215+F223+F231+F249+F267+F303+F310+F347+F361+F420+F455+F460+F465+F477+F482</f>
        <v>10912.1</v>
      </c>
      <c r="G13" s="41">
        <f t="shared" si="2"/>
        <v>0.90785883057672467</v>
      </c>
      <c r="H13" s="344"/>
      <c r="I13" s="345"/>
      <c r="J13" s="346"/>
      <c r="K13" s="86" t="s">
        <v>423</v>
      </c>
      <c r="L13" s="87">
        <v>1</v>
      </c>
      <c r="M13" s="332"/>
      <c r="N13" s="333"/>
      <c r="O13" s="334"/>
    </row>
    <row r="14" spans="1:17" ht="20.25" customHeight="1" x14ac:dyDescent="0.25">
      <c r="A14" s="340"/>
      <c r="B14" s="312"/>
      <c r="C14" s="10" t="s">
        <v>21</v>
      </c>
      <c r="D14" s="40">
        <f>D501+D511+D173+D181+D202+D216+D224+D232+D250+D268+D304+D311+D348+D362+D421+D456+D461+D466+D478+D483</f>
        <v>0</v>
      </c>
      <c r="E14" s="40">
        <f t="shared" ref="E14:F15" si="5">E501+E511+E173+E181+E202+E216+E224+E232+E250+E268+E304+E311+E348+E362+E421+E456+E461+E466+E478+E483</f>
        <v>0</v>
      </c>
      <c r="F14" s="40">
        <f t="shared" si="5"/>
        <v>0</v>
      </c>
      <c r="G14" s="41">
        <f t="shared" si="2"/>
        <v>0</v>
      </c>
      <c r="H14" s="344"/>
      <c r="I14" s="345"/>
      <c r="J14" s="346"/>
      <c r="K14" s="86" t="s">
        <v>424</v>
      </c>
      <c r="L14" s="87">
        <v>0</v>
      </c>
      <c r="M14" s="332"/>
      <c r="N14" s="333"/>
      <c r="O14" s="334"/>
    </row>
    <row r="15" spans="1:17" ht="25.5" customHeight="1" x14ac:dyDescent="0.25">
      <c r="A15" s="341"/>
      <c r="B15" s="313"/>
      <c r="C15" s="10" t="s">
        <v>4</v>
      </c>
      <c r="D15" s="40">
        <f>D502+D512+D174+D182+D203+D217+D225+D233+D251+D269+D305+D312+D349+D363+D422+D457+D462+D467+D479+D484</f>
        <v>0</v>
      </c>
      <c r="E15" s="40">
        <f t="shared" si="5"/>
        <v>0</v>
      </c>
      <c r="F15" s="40">
        <f t="shared" si="5"/>
        <v>0</v>
      </c>
      <c r="G15" s="41">
        <f t="shared" si="2"/>
        <v>0</v>
      </c>
      <c r="H15" s="347"/>
      <c r="I15" s="348"/>
      <c r="J15" s="349"/>
      <c r="K15" s="86" t="s">
        <v>426</v>
      </c>
      <c r="L15" s="142">
        <f>(L12+0.5*L13)/L11</f>
        <v>0.97499999999999998</v>
      </c>
      <c r="M15" s="335"/>
      <c r="N15" s="336"/>
      <c r="O15" s="337"/>
    </row>
    <row r="16" spans="1:17" ht="25.5" customHeight="1" x14ac:dyDescent="0.25">
      <c r="A16" s="339"/>
      <c r="B16" s="311" t="s">
        <v>452</v>
      </c>
      <c r="C16" s="42" t="s">
        <v>2</v>
      </c>
      <c r="D16" s="43">
        <f>SUM(D17:D20)</f>
        <v>225776.05568000002</v>
      </c>
      <c r="E16" s="43">
        <f t="shared" ref="E16:F16" si="6">SUM(E17:E20)</f>
        <v>223603.13302000001</v>
      </c>
      <c r="F16" s="43">
        <f t="shared" si="6"/>
        <v>202612.18167000002</v>
      </c>
      <c r="G16" s="44">
        <f>IFERROR(F16/D16,0)</f>
        <v>0.89740331878757362</v>
      </c>
      <c r="H16" s="329" t="s">
        <v>11</v>
      </c>
      <c r="I16" s="342"/>
      <c r="J16" s="343"/>
      <c r="K16" s="85" t="s">
        <v>22</v>
      </c>
      <c r="L16" s="174">
        <f>SUM(L17:L19)</f>
        <v>10</v>
      </c>
      <c r="M16" s="329" t="s">
        <v>11</v>
      </c>
      <c r="N16" s="330"/>
      <c r="O16" s="331"/>
    </row>
    <row r="17" spans="1:15" ht="25.5" customHeight="1" x14ac:dyDescent="0.25">
      <c r="A17" s="340"/>
      <c r="B17" s="312"/>
      <c r="C17" s="10" t="s">
        <v>10</v>
      </c>
      <c r="D17" s="40">
        <f>D504+D514+D275+D284+D293+D318+D327+D373+D400+D469+7.47177</f>
        <v>145094.05568000002</v>
      </c>
      <c r="E17" s="40">
        <f t="shared" ref="E17:F17" si="7">E504+E514+E275+E284+E293+E318+E327+E373+E400+E469+7.47177</f>
        <v>142922.20287000001</v>
      </c>
      <c r="F17" s="40">
        <f t="shared" si="7"/>
        <v>125495.218096</v>
      </c>
      <c r="G17" s="41">
        <f t="shared" ref="G17:G20" si="8">IFERROR(F17/D17,0)</f>
        <v>0.8649232217533116</v>
      </c>
      <c r="H17" s="344"/>
      <c r="I17" s="345"/>
      <c r="J17" s="346"/>
      <c r="K17" s="86" t="s">
        <v>422</v>
      </c>
      <c r="L17" s="87">
        <v>9</v>
      </c>
      <c r="M17" s="332"/>
      <c r="N17" s="333"/>
      <c r="O17" s="334"/>
    </row>
    <row r="18" spans="1:15" ht="25.5" customHeight="1" x14ac:dyDescent="0.25">
      <c r="A18" s="340"/>
      <c r="B18" s="312"/>
      <c r="C18" s="10" t="s">
        <v>3</v>
      </c>
      <c r="D18" s="40">
        <f t="shared" ref="D18:F20" si="9">D505+D515+D276+D285+D294+D319+D328+D374+D401+D470</f>
        <v>80601</v>
      </c>
      <c r="E18" s="40">
        <f>E505+E515+E276+E285+E294+E319+E328+E374+E401+E470</f>
        <v>80599.93015</v>
      </c>
      <c r="F18" s="40">
        <f>F505+F515+F276+F285+F294+F319+F328+F374+F401+F470</f>
        <v>77035.963574000009</v>
      </c>
      <c r="G18" s="41">
        <f t="shared" si="8"/>
        <v>0.95576932760139466</v>
      </c>
      <c r="H18" s="344"/>
      <c r="I18" s="345"/>
      <c r="J18" s="346"/>
      <c r="K18" s="86" t="s">
        <v>423</v>
      </c>
      <c r="L18" s="87">
        <v>1</v>
      </c>
      <c r="M18" s="332"/>
      <c r="N18" s="333"/>
      <c r="O18" s="334"/>
    </row>
    <row r="19" spans="1:15" ht="25.5" customHeight="1" x14ac:dyDescent="0.25">
      <c r="A19" s="340"/>
      <c r="B19" s="312"/>
      <c r="C19" s="10" t="s">
        <v>21</v>
      </c>
      <c r="D19" s="40">
        <f t="shared" si="9"/>
        <v>0</v>
      </c>
      <c r="E19" s="40">
        <f t="shared" si="9"/>
        <v>0</v>
      </c>
      <c r="F19" s="40">
        <f t="shared" si="9"/>
        <v>0</v>
      </c>
      <c r="G19" s="41">
        <f t="shared" si="8"/>
        <v>0</v>
      </c>
      <c r="H19" s="344"/>
      <c r="I19" s="345"/>
      <c r="J19" s="346"/>
      <c r="K19" s="86" t="s">
        <v>424</v>
      </c>
      <c r="L19" s="87">
        <v>0</v>
      </c>
      <c r="M19" s="332"/>
      <c r="N19" s="333"/>
      <c r="O19" s="334"/>
    </row>
    <row r="20" spans="1:15" ht="25.5" customHeight="1" x14ac:dyDescent="0.25">
      <c r="A20" s="341"/>
      <c r="B20" s="313"/>
      <c r="C20" s="10" t="s">
        <v>4</v>
      </c>
      <c r="D20" s="40">
        <f t="shared" si="9"/>
        <v>81</v>
      </c>
      <c r="E20" s="40">
        <f t="shared" si="9"/>
        <v>81</v>
      </c>
      <c r="F20" s="40">
        <f t="shared" si="9"/>
        <v>81</v>
      </c>
      <c r="G20" s="41">
        <f t="shared" si="8"/>
        <v>1</v>
      </c>
      <c r="H20" s="347"/>
      <c r="I20" s="348"/>
      <c r="J20" s="349"/>
      <c r="K20" s="86" t="s">
        <v>426</v>
      </c>
      <c r="L20" s="142">
        <f>(L17+0.5*L18)/L16</f>
        <v>0.95</v>
      </c>
      <c r="M20" s="335"/>
      <c r="N20" s="336"/>
      <c r="O20" s="337"/>
    </row>
    <row r="21" spans="1:15" ht="24" customHeight="1" x14ac:dyDescent="0.25">
      <c r="A21" s="339"/>
      <c r="B21" s="311" t="s">
        <v>35</v>
      </c>
      <c r="C21" s="42" t="s">
        <v>2</v>
      </c>
      <c r="D21" s="43">
        <f>SUM(D22:D25)</f>
        <v>58326.9</v>
      </c>
      <c r="E21" s="43">
        <f t="shared" ref="E21:F21" si="10">SUM(E22:E25)</f>
        <v>74750.5</v>
      </c>
      <c r="F21" s="43">
        <f t="shared" si="10"/>
        <v>74750.5</v>
      </c>
      <c r="G21" s="44">
        <f t="shared" si="2"/>
        <v>1.2815784826555157</v>
      </c>
      <c r="H21" s="329" t="s">
        <v>11</v>
      </c>
      <c r="I21" s="342"/>
      <c r="J21" s="343"/>
      <c r="K21" s="85" t="s">
        <v>22</v>
      </c>
      <c r="L21" s="45">
        <f>SUM(L22:L24)</f>
        <v>0</v>
      </c>
      <c r="M21" s="275"/>
      <c r="N21" s="208"/>
      <c r="O21" s="209"/>
    </row>
    <row r="22" spans="1:15" ht="23.25" customHeight="1" x14ac:dyDescent="0.25">
      <c r="A22" s="340"/>
      <c r="B22" s="312"/>
      <c r="C22" s="10" t="s">
        <v>10</v>
      </c>
      <c r="D22" s="40">
        <f>D78</f>
        <v>0</v>
      </c>
      <c r="E22" s="40">
        <f t="shared" ref="E22:F22" si="11">E78</f>
        <v>0</v>
      </c>
      <c r="F22" s="40">
        <f t="shared" si="11"/>
        <v>0</v>
      </c>
      <c r="G22" s="41">
        <f t="shared" si="2"/>
        <v>0</v>
      </c>
      <c r="H22" s="344"/>
      <c r="I22" s="345"/>
      <c r="J22" s="346"/>
      <c r="K22" s="86" t="s">
        <v>422</v>
      </c>
      <c r="L22" s="39">
        <v>0</v>
      </c>
      <c r="M22" s="353"/>
      <c r="N22" s="212"/>
      <c r="O22" s="213"/>
    </row>
    <row r="23" spans="1:15" ht="21.75" customHeight="1" x14ac:dyDescent="0.25">
      <c r="A23" s="340"/>
      <c r="B23" s="312"/>
      <c r="C23" s="10" t="s">
        <v>3</v>
      </c>
      <c r="D23" s="40">
        <f t="shared" ref="D23:F25" si="12">D79</f>
        <v>0</v>
      </c>
      <c r="E23" s="40">
        <f t="shared" si="12"/>
        <v>0</v>
      </c>
      <c r="F23" s="40">
        <f t="shared" si="12"/>
        <v>0</v>
      </c>
      <c r="G23" s="41">
        <f t="shared" si="2"/>
        <v>0</v>
      </c>
      <c r="H23" s="344"/>
      <c r="I23" s="345"/>
      <c r="J23" s="346"/>
      <c r="K23" s="86" t="s">
        <v>423</v>
      </c>
      <c r="L23" s="39">
        <v>0</v>
      </c>
      <c r="M23" s="353"/>
      <c r="N23" s="212"/>
      <c r="O23" s="213"/>
    </row>
    <row r="24" spans="1:15" ht="18.75" customHeight="1" x14ac:dyDescent="0.25">
      <c r="A24" s="340"/>
      <c r="B24" s="312"/>
      <c r="C24" s="10" t="s">
        <v>21</v>
      </c>
      <c r="D24" s="40">
        <f t="shared" si="12"/>
        <v>0</v>
      </c>
      <c r="E24" s="40">
        <f t="shared" si="12"/>
        <v>0</v>
      </c>
      <c r="F24" s="40">
        <f t="shared" si="12"/>
        <v>0</v>
      </c>
      <c r="G24" s="41">
        <f t="shared" si="2"/>
        <v>0</v>
      </c>
      <c r="H24" s="344"/>
      <c r="I24" s="345"/>
      <c r="J24" s="346"/>
      <c r="K24" s="86" t="s">
        <v>424</v>
      </c>
      <c r="L24" s="39">
        <v>0</v>
      </c>
      <c r="M24" s="353"/>
      <c r="N24" s="212"/>
      <c r="O24" s="213"/>
    </row>
    <row r="25" spans="1:15" ht="24" customHeight="1" x14ac:dyDescent="0.25">
      <c r="A25" s="341"/>
      <c r="B25" s="313"/>
      <c r="C25" s="10" t="s">
        <v>4</v>
      </c>
      <c r="D25" s="40">
        <f t="shared" si="12"/>
        <v>58326.9</v>
      </c>
      <c r="E25" s="40">
        <f t="shared" si="12"/>
        <v>74750.5</v>
      </c>
      <c r="F25" s="40">
        <f t="shared" si="12"/>
        <v>74750.5</v>
      </c>
      <c r="G25" s="41">
        <f t="shared" si="2"/>
        <v>1.2815784826555157</v>
      </c>
      <c r="H25" s="347"/>
      <c r="I25" s="348"/>
      <c r="J25" s="349"/>
      <c r="K25" s="86" t="s">
        <v>426</v>
      </c>
      <c r="L25" s="39" t="s">
        <v>62</v>
      </c>
      <c r="M25" s="354"/>
      <c r="N25" s="216"/>
      <c r="O25" s="217"/>
    </row>
    <row r="26" spans="1:15" ht="22.5" customHeight="1" x14ac:dyDescent="0.25">
      <c r="A26" s="339"/>
      <c r="B26" s="311" t="s">
        <v>36</v>
      </c>
      <c r="C26" s="42" t="s">
        <v>2</v>
      </c>
      <c r="D26" s="43">
        <f>SUM(D27:D30)</f>
        <v>2261800.21</v>
      </c>
      <c r="E26" s="43">
        <f t="shared" ref="E26:F26" si="13">SUM(E27:E30)</f>
        <v>1026451.61</v>
      </c>
      <c r="F26" s="43">
        <f t="shared" si="13"/>
        <v>1026451.61</v>
      </c>
      <c r="G26" s="44">
        <f t="shared" si="2"/>
        <v>0.45382063608527123</v>
      </c>
      <c r="H26" s="329" t="s">
        <v>11</v>
      </c>
      <c r="I26" s="342"/>
      <c r="J26" s="343"/>
      <c r="K26" s="85" t="s">
        <v>22</v>
      </c>
      <c r="L26" s="45">
        <f>SUM(L27:L29)</f>
        <v>8</v>
      </c>
      <c r="M26" s="329" t="s">
        <v>11</v>
      </c>
      <c r="N26" s="330"/>
      <c r="O26" s="331"/>
    </row>
    <row r="27" spans="1:15" ht="25.5" customHeight="1" x14ac:dyDescent="0.25">
      <c r="A27" s="340"/>
      <c r="B27" s="312"/>
      <c r="C27" s="10" t="s">
        <v>10</v>
      </c>
      <c r="D27" s="40">
        <f>D57+D64+D71+D89+D96+D109+D116+D123+D130+D144+D151+D158</f>
        <v>2261800.21</v>
      </c>
      <c r="E27" s="40">
        <f t="shared" ref="E27:F27" si="14">E57+E64+E71+E89+E96+E109+E116+E123+E130+E144+E151+E158</f>
        <v>1026451.61</v>
      </c>
      <c r="F27" s="40">
        <f t="shared" si="14"/>
        <v>1026451.61</v>
      </c>
      <c r="G27" s="41">
        <f t="shared" si="2"/>
        <v>0.45382063608527123</v>
      </c>
      <c r="H27" s="344"/>
      <c r="I27" s="345"/>
      <c r="J27" s="346"/>
      <c r="K27" s="86" t="s">
        <v>422</v>
      </c>
      <c r="L27" s="39">
        <v>0</v>
      </c>
      <c r="M27" s="332"/>
      <c r="N27" s="333"/>
      <c r="O27" s="334"/>
    </row>
    <row r="28" spans="1:15" ht="24" customHeight="1" x14ac:dyDescent="0.25">
      <c r="A28" s="340"/>
      <c r="B28" s="312"/>
      <c r="C28" s="10" t="s">
        <v>3</v>
      </c>
      <c r="D28" s="40">
        <f>D58+D65+D72+D90+D97+D110+D117+D124+D131+D138+D145+D152+D159</f>
        <v>0</v>
      </c>
      <c r="E28" s="40">
        <f t="shared" ref="E28:F28" si="15">E58+E65+E72+E90+E97+E110+E117+E124+E131+E138+E145+E152+E159</f>
        <v>0</v>
      </c>
      <c r="F28" s="40">
        <f t="shared" si="15"/>
        <v>0</v>
      </c>
      <c r="G28" s="41">
        <f t="shared" si="2"/>
        <v>0</v>
      </c>
      <c r="H28" s="344"/>
      <c r="I28" s="345"/>
      <c r="J28" s="346"/>
      <c r="K28" s="86" t="s">
        <v>423</v>
      </c>
      <c r="L28" s="39">
        <v>1</v>
      </c>
      <c r="M28" s="332"/>
      <c r="N28" s="333"/>
      <c r="O28" s="334"/>
    </row>
    <row r="29" spans="1:15" ht="19.5" customHeight="1" x14ac:dyDescent="0.25">
      <c r="A29" s="340"/>
      <c r="B29" s="312"/>
      <c r="C29" s="10" t="s">
        <v>21</v>
      </c>
      <c r="D29" s="40">
        <f>D59+D66+D73+D91+D98+D111+D118+D125+D132+D139+D146+D153+D160</f>
        <v>0</v>
      </c>
      <c r="E29" s="40">
        <f t="shared" ref="E29:F29" si="16">E59+E66+E73+E91+E98+E111+E118+E125+E132+E139+E146+E153+E160</f>
        <v>0</v>
      </c>
      <c r="F29" s="40">
        <f t="shared" si="16"/>
        <v>0</v>
      </c>
      <c r="G29" s="41">
        <f t="shared" si="2"/>
        <v>0</v>
      </c>
      <c r="H29" s="344"/>
      <c r="I29" s="345"/>
      <c r="J29" s="346"/>
      <c r="K29" s="86" t="s">
        <v>424</v>
      </c>
      <c r="L29" s="39">
        <v>7</v>
      </c>
      <c r="M29" s="332"/>
      <c r="N29" s="333"/>
      <c r="O29" s="334"/>
    </row>
    <row r="30" spans="1:15" ht="26.25" customHeight="1" x14ac:dyDescent="0.25">
      <c r="A30" s="341"/>
      <c r="B30" s="313"/>
      <c r="C30" s="10" t="s">
        <v>4</v>
      </c>
      <c r="D30" s="40">
        <f>D60+D67+D74+D92+D99+D112+D119+D126+D133+D140+D147+D154+D161</f>
        <v>0</v>
      </c>
      <c r="E30" s="40">
        <f t="shared" ref="E30:F30" si="17">E60+E67+E74+E92+E99+E112+E119+E126+E133+E140+E147+E154+E161</f>
        <v>0</v>
      </c>
      <c r="F30" s="40">
        <f t="shared" si="17"/>
        <v>0</v>
      </c>
      <c r="G30" s="41">
        <f t="shared" si="2"/>
        <v>0</v>
      </c>
      <c r="H30" s="347"/>
      <c r="I30" s="348"/>
      <c r="J30" s="349"/>
      <c r="K30" s="86" t="s">
        <v>426</v>
      </c>
      <c r="L30" s="142">
        <f>(L27+0.5*L28)/L26</f>
        <v>6.25E-2</v>
      </c>
      <c r="M30" s="335"/>
      <c r="N30" s="336"/>
      <c r="O30" s="337"/>
    </row>
    <row r="31" spans="1:15" ht="24.75" customHeight="1" x14ac:dyDescent="0.25">
      <c r="A31" s="339"/>
      <c r="B31" s="311" t="s">
        <v>37</v>
      </c>
      <c r="C31" s="42" t="s">
        <v>2</v>
      </c>
      <c r="D31" s="43">
        <f>SUM(D32:D35)</f>
        <v>61484.7</v>
      </c>
      <c r="E31" s="43">
        <f t="shared" ref="E31:F31" si="18">SUM(E32:E35)</f>
        <v>0</v>
      </c>
      <c r="F31" s="43">
        <f t="shared" si="18"/>
        <v>0</v>
      </c>
      <c r="G31" s="44">
        <f>IFERROR(F31/D31,0)</f>
        <v>0</v>
      </c>
      <c r="H31" s="329" t="s">
        <v>11</v>
      </c>
      <c r="I31" s="342"/>
      <c r="J31" s="343"/>
      <c r="K31" s="85" t="s">
        <v>22</v>
      </c>
      <c r="L31" s="45">
        <f>SUM(L32:L34)</f>
        <v>1</v>
      </c>
      <c r="M31" s="329" t="s">
        <v>11</v>
      </c>
      <c r="N31" s="330"/>
      <c r="O31" s="331"/>
    </row>
    <row r="32" spans="1:15" ht="22.5" customHeight="1" x14ac:dyDescent="0.25">
      <c r="A32" s="340"/>
      <c r="B32" s="312"/>
      <c r="C32" s="10" t="s">
        <v>10</v>
      </c>
      <c r="D32" s="40">
        <f>D137</f>
        <v>61484.7</v>
      </c>
      <c r="E32" s="40">
        <f t="shared" ref="E32:F32" si="19">E137</f>
        <v>0</v>
      </c>
      <c r="F32" s="40">
        <f t="shared" si="19"/>
        <v>0</v>
      </c>
      <c r="G32" s="41">
        <f t="shared" si="2"/>
        <v>0</v>
      </c>
      <c r="H32" s="344"/>
      <c r="I32" s="345"/>
      <c r="J32" s="346"/>
      <c r="K32" s="86" t="s">
        <v>422</v>
      </c>
      <c r="L32" s="39">
        <v>0</v>
      </c>
      <c r="M32" s="332"/>
      <c r="N32" s="333"/>
      <c r="O32" s="334"/>
    </row>
    <row r="33" spans="1:15" ht="21.75" customHeight="1" x14ac:dyDescent="0.25">
      <c r="A33" s="340"/>
      <c r="B33" s="312"/>
      <c r="C33" s="10" t="s">
        <v>3</v>
      </c>
      <c r="D33" s="40">
        <f t="shared" ref="D33:F35" si="20">D138</f>
        <v>0</v>
      </c>
      <c r="E33" s="40">
        <f t="shared" si="20"/>
        <v>0</v>
      </c>
      <c r="F33" s="40">
        <f t="shared" si="20"/>
        <v>0</v>
      </c>
      <c r="G33" s="41">
        <f t="shared" si="2"/>
        <v>0</v>
      </c>
      <c r="H33" s="344"/>
      <c r="I33" s="345"/>
      <c r="J33" s="346"/>
      <c r="K33" s="86" t="s">
        <v>423</v>
      </c>
      <c r="L33" s="39">
        <v>0</v>
      </c>
      <c r="M33" s="332"/>
      <c r="N33" s="333"/>
      <c r="O33" s="334"/>
    </row>
    <row r="34" spans="1:15" ht="15" customHeight="1" x14ac:dyDescent="0.25">
      <c r="A34" s="340"/>
      <c r="B34" s="312"/>
      <c r="C34" s="10" t="s">
        <v>21</v>
      </c>
      <c r="D34" s="40">
        <f t="shared" si="20"/>
        <v>0</v>
      </c>
      <c r="E34" s="40">
        <f t="shared" si="20"/>
        <v>0</v>
      </c>
      <c r="F34" s="40">
        <f t="shared" si="20"/>
        <v>0</v>
      </c>
      <c r="G34" s="41">
        <f t="shared" si="2"/>
        <v>0</v>
      </c>
      <c r="H34" s="344"/>
      <c r="I34" s="345"/>
      <c r="J34" s="346"/>
      <c r="K34" s="86" t="s">
        <v>424</v>
      </c>
      <c r="L34" s="39">
        <v>1</v>
      </c>
      <c r="M34" s="332"/>
      <c r="N34" s="333"/>
      <c r="O34" s="334"/>
    </row>
    <row r="35" spans="1:15" ht="25.5" customHeight="1" x14ac:dyDescent="0.25">
      <c r="A35" s="341"/>
      <c r="B35" s="313"/>
      <c r="C35" s="10" t="s">
        <v>4</v>
      </c>
      <c r="D35" s="40">
        <f t="shared" si="20"/>
        <v>0</v>
      </c>
      <c r="E35" s="40">
        <f t="shared" si="20"/>
        <v>0</v>
      </c>
      <c r="F35" s="40">
        <f t="shared" si="20"/>
        <v>0</v>
      </c>
      <c r="G35" s="41">
        <f t="shared" si="2"/>
        <v>0</v>
      </c>
      <c r="H35" s="347"/>
      <c r="I35" s="348"/>
      <c r="J35" s="349"/>
      <c r="K35" s="86" t="s">
        <v>426</v>
      </c>
      <c r="L35" s="142">
        <f>(L32+0.5*L33)/L31</f>
        <v>0</v>
      </c>
      <c r="M35" s="335"/>
      <c r="N35" s="336"/>
      <c r="O35" s="337"/>
    </row>
    <row r="36" spans="1:15" ht="25.5" customHeight="1" x14ac:dyDescent="0.25">
      <c r="A36" s="350"/>
      <c r="B36" s="311" t="s">
        <v>38</v>
      </c>
      <c r="C36" s="42" t="s">
        <v>2</v>
      </c>
      <c r="D36" s="43">
        <f>SUM(D37:D40)</f>
        <v>836</v>
      </c>
      <c r="E36" s="43">
        <f t="shared" ref="E36:F36" si="21">SUM(E37:E40)</f>
        <v>836</v>
      </c>
      <c r="F36" s="43">
        <f t="shared" si="21"/>
        <v>836</v>
      </c>
      <c r="G36" s="44">
        <f>IFERROR(F36/D36,0)</f>
        <v>1</v>
      </c>
      <c r="H36" s="373" t="s">
        <v>11</v>
      </c>
      <c r="I36" s="374"/>
      <c r="J36" s="375"/>
      <c r="K36" s="85" t="s">
        <v>22</v>
      </c>
      <c r="L36" s="45">
        <f>SUM(L37:L39)</f>
        <v>2</v>
      </c>
      <c r="M36" s="373" t="s">
        <v>11</v>
      </c>
      <c r="N36" s="382"/>
      <c r="O36" s="383"/>
    </row>
    <row r="37" spans="1:15" ht="23.25" customHeight="1" x14ac:dyDescent="0.25">
      <c r="A37" s="351"/>
      <c r="B37" s="312"/>
      <c r="C37" s="10" t="s">
        <v>10</v>
      </c>
      <c r="D37" s="40">
        <f>D186+D193</f>
        <v>836</v>
      </c>
      <c r="E37" s="40">
        <f t="shared" ref="E37:F37" si="22">E186+E193</f>
        <v>836</v>
      </c>
      <c r="F37" s="40">
        <f t="shared" si="22"/>
        <v>836</v>
      </c>
      <c r="G37" s="41">
        <f t="shared" ref="G37:G40" si="23">IFERROR(F37/D37,0)</f>
        <v>1</v>
      </c>
      <c r="H37" s="376"/>
      <c r="I37" s="377"/>
      <c r="J37" s="378"/>
      <c r="K37" s="86" t="s">
        <v>422</v>
      </c>
      <c r="L37" s="39">
        <v>2</v>
      </c>
      <c r="M37" s="384"/>
      <c r="N37" s="385"/>
      <c r="O37" s="386"/>
    </row>
    <row r="38" spans="1:15" ht="24" customHeight="1" x14ac:dyDescent="0.25">
      <c r="A38" s="351"/>
      <c r="B38" s="312"/>
      <c r="C38" s="10" t="s">
        <v>3</v>
      </c>
      <c r="D38" s="40">
        <f>D187+D194</f>
        <v>0</v>
      </c>
      <c r="E38" s="40">
        <f t="shared" ref="E38:F40" si="24">E187+E194</f>
        <v>0</v>
      </c>
      <c r="F38" s="40">
        <f t="shared" si="24"/>
        <v>0</v>
      </c>
      <c r="G38" s="41">
        <f t="shared" si="23"/>
        <v>0</v>
      </c>
      <c r="H38" s="376"/>
      <c r="I38" s="377"/>
      <c r="J38" s="378"/>
      <c r="K38" s="86" t="s">
        <v>423</v>
      </c>
      <c r="L38" s="39">
        <v>0</v>
      </c>
      <c r="M38" s="384"/>
      <c r="N38" s="385"/>
      <c r="O38" s="386"/>
    </row>
    <row r="39" spans="1:15" ht="24.75" customHeight="1" x14ac:dyDescent="0.25">
      <c r="A39" s="351"/>
      <c r="B39" s="312"/>
      <c r="C39" s="10" t="s">
        <v>21</v>
      </c>
      <c r="D39" s="40">
        <f>D188+D195</f>
        <v>0</v>
      </c>
      <c r="E39" s="40">
        <f t="shared" si="24"/>
        <v>0</v>
      </c>
      <c r="F39" s="40">
        <f t="shared" si="24"/>
        <v>0</v>
      </c>
      <c r="G39" s="41">
        <f t="shared" si="23"/>
        <v>0</v>
      </c>
      <c r="H39" s="376"/>
      <c r="I39" s="377"/>
      <c r="J39" s="378"/>
      <c r="K39" s="86" t="s">
        <v>424</v>
      </c>
      <c r="L39" s="39">
        <v>0</v>
      </c>
      <c r="M39" s="384"/>
      <c r="N39" s="385"/>
      <c r="O39" s="386"/>
    </row>
    <row r="40" spans="1:15" ht="24.75" customHeight="1" x14ac:dyDescent="0.25">
      <c r="A40" s="352"/>
      <c r="B40" s="313"/>
      <c r="C40" s="10" t="s">
        <v>4</v>
      </c>
      <c r="D40" s="40">
        <f>D189+D196</f>
        <v>0</v>
      </c>
      <c r="E40" s="40">
        <f t="shared" si="24"/>
        <v>0</v>
      </c>
      <c r="F40" s="40">
        <f t="shared" si="24"/>
        <v>0</v>
      </c>
      <c r="G40" s="41">
        <f t="shared" si="23"/>
        <v>0</v>
      </c>
      <c r="H40" s="379"/>
      <c r="I40" s="380"/>
      <c r="J40" s="381"/>
      <c r="K40" s="86" t="s">
        <v>426</v>
      </c>
      <c r="L40" s="142">
        <f>(L37+0.5*L38)/L36</f>
        <v>1</v>
      </c>
      <c r="M40" s="387"/>
      <c r="N40" s="388"/>
      <c r="O40" s="389"/>
    </row>
    <row r="41" spans="1:15" ht="25.5" customHeight="1" x14ac:dyDescent="0.25">
      <c r="A41" s="339"/>
      <c r="B41" s="311" t="s">
        <v>39</v>
      </c>
      <c r="C41" s="42" t="s">
        <v>2</v>
      </c>
      <c r="D41" s="43">
        <f>SUM(D42:D45)</f>
        <v>67543.600000000006</v>
      </c>
      <c r="E41" s="43">
        <f t="shared" ref="E41:F41" si="25">SUM(E42:E45)</f>
        <v>66608.938309999998</v>
      </c>
      <c r="F41" s="43">
        <f t="shared" si="25"/>
        <v>66608.938309999998</v>
      </c>
      <c r="G41" s="44">
        <f>IFERROR(F41/D41,0)</f>
        <v>0.98616209840754698</v>
      </c>
      <c r="H41" s="329" t="s">
        <v>11</v>
      </c>
      <c r="I41" s="342"/>
      <c r="J41" s="343"/>
      <c r="K41" s="85" t="s">
        <v>22</v>
      </c>
      <c r="L41" s="45">
        <f>SUM(L42:L44)</f>
        <v>1</v>
      </c>
      <c r="M41" s="329" t="s">
        <v>11</v>
      </c>
      <c r="N41" s="330"/>
      <c r="O41" s="331"/>
    </row>
    <row r="42" spans="1:15" ht="26.25" customHeight="1" x14ac:dyDescent="0.25">
      <c r="A42" s="340"/>
      <c r="B42" s="312"/>
      <c r="C42" s="10" t="s">
        <v>10</v>
      </c>
      <c r="D42" s="40">
        <f t="shared" ref="D42:F44" si="26">D488</f>
        <v>67543.600000000006</v>
      </c>
      <c r="E42" s="40">
        <f t="shared" si="26"/>
        <v>66608.938309999998</v>
      </c>
      <c r="F42" s="40">
        <f t="shared" si="26"/>
        <v>66608.938309999998</v>
      </c>
      <c r="G42" s="41">
        <f t="shared" ref="G42:G45" si="27">IFERROR(F42/D42,0)</f>
        <v>0.98616209840754698</v>
      </c>
      <c r="H42" s="344"/>
      <c r="I42" s="345"/>
      <c r="J42" s="346"/>
      <c r="K42" s="86" t="s">
        <v>422</v>
      </c>
      <c r="L42" s="39">
        <v>1</v>
      </c>
      <c r="M42" s="332"/>
      <c r="N42" s="333"/>
      <c r="O42" s="334"/>
    </row>
    <row r="43" spans="1:15" ht="23.25" customHeight="1" x14ac:dyDescent="0.25">
      <c r="A43" s="340"/>
      <c r="B43" s="312"/>
      <c r="C43" s="10" t="s">
        <v>3</v>
      </c>
      <c r="D43" s="40">
        <f t="shared" si="26"/>
        <v>0</v>
      </c>
      <c r="E43" s="40">
        <f t="shared" ref="E43:F43" si="28">E489</f>
        <v>0</v>
      </c>
      <c r="F43" s="40">
        <f t="shared" si="28"/>
        <v>0</v>
      </c>
      <c r="G43" s="41">
        <f t="shared" si="27"/>
        <v>0</v>
      </c>
      <c r="H43" s="344"/>
      <c r="I43" s="345"/>
      <c r="J43" s="346"/>
      <c r="K43" s="86" t="s">
        <v>423</v>
      </c>
      <c r="L43" s="39">
        <v>0</v>
      </c>
      <c r="M43" s="332"/>
      <c r="N43" s="333"/>
      <c r="O43" s="334"/>
    </row>
    <row r="44" spans="1:15" ht="18.75" customHeight="1" x14ac:dyDescent="0.25">
      <c r="A44" s="340"/>
      <c r="B44" s="312"/>
      <c r="C44" s="10" t="s">
        <v>21</v>
      </c>
      <c r="D44" s="40">
        <f t="shared" si="26"/>
        <v>0</v>
      </c>
      <c r="E44" s="40">
        <f t="shared" ref="E44:F44" si="29">E490</f>
        <v>0</v>
      </c>
      <c r="F44" s="40">
        <f t="shared" si="29"/>
        <v>0</v>
      </c>
      <c r="G44" s="41">
        <f t="shared" si="27"/>
        <v>0</v>
      </c>
      <c r="H44" s="344"/>
      <c r="I44" s="345"/>
      <c r="J44" s="346"/>
      <c r="K44" s="86" t="s">
        <v>424</v>
      </c>
      <c r="L44" s="39">
        <v>0</v>
      </c>
      <c r="M44" s="332"/>
      <c r="N44" s="333"/>
      <c r="O44" s="334"/>
    </row>
    <row r="45" spans="1:15" ht="23.25" customHeight="1" x14ac:dyDescent="0.25">
      <c r="A45" s="341"/>
      <c r="B45" s="313"/>
      <c r="C45" s="10" t="s">
        <v>4</v>
      </c>
      <c r="D45" s="40">
        <f>D491</f>
        <v>0</v>
      </c>
      <c r="E45" s="40">
        <f t="shared" ref="E45:F45" si="30">E491</f>
        <v>0</v>
      </c>
      <c r="F45" s="40">
        <f t="shared" si="30"/>
        <v>0</v>
      </c>
      <c r="G45" s="41">
        <f t="shared" si="27"/>
        <v>0</v>
      </c>
      <c r="H45" s="347"/>
      <c r="I45" s="348"/>
      <c r="J45" s="349"/>
      <c r="K45" s="86" t="s">
        <v>426</v>
      </c>
      <c r="L45" s="31">
        <f>(L42+0.5*L43)/L41</f>
        <v>1</v>
      </c>
      <c r="M45" s="335"/>
      <c r="N45" s="336"/>
      <c r="O45" s="337"/>
    </row>
    <row r="46" spans="1:15" x14ac:dyDescent="0.25">
      <c r="A46" s="82"/>
      <c r="B46" s="392" t="s">
        <v>40</v>
      </c>
      <c r="C46" s="392"/>
      <c r="D46" s="392"/>
      <c r="E46" s="392"/>
      <c r="F46" s="392"/>
      <c r="G46" s="392"/>
      <c r="H46" s="392"/>
      <c r="I46" s="392"/>
      <c r="J46" s="392"/>
      <c r="K46" s="392"/>
      <c r="L46" s="392"/>
      <c r="M46" s="392"/>
      <c r="N46" s="392"/>
      <c r="O46" s="392"/>
    </row>
    <row r="47" spans="1:15" x14ac:dyDescent="0.25">
      <c r="A47" s="46"/>
      <c r="B47" s="392" t="s">
        <v>41</v>
      </c>
      <c r="C47" s="392"/>
      <c r="D47" s="392"/>
      <c r="E47" s="392"/>
      <c r="F47" s="392"/>
      <c r="G47" s="392"/>
      <c r="H47" s="392"/>
      <c r="I47" s="392"/>
      <c r="J47" s="392"/>
      <c r="K47" s="392"/>
      <c r="L47" s="392"/>
      <c r="M47" s="392"/>
      <c r="N47" s="392"/>
      <c r="O47" s="392"/>
    </row>
    <row r="48" spans="1:15" x14ac:dyDescent="0.25">
      <c r="A48" s="46"/>
      <c r="B48" s="392" t="s">
        <v>42</v>
      </c>
      <c r="C48" s="392"/>
      <c r="D48" s="392"/>
      <c r="E48" s="392"/>
      <c r="F48" s="392"/>
      <c r="G48" s="392"/>
      <c r="H48" s="392"/>
      <c r="I48" s="392"/>
      <c r="J48" s="392"/>
      <c r="K48" s="392"/>
      <c r="L48" s="392"/>
      <c r="M48" s="392"/>
      <c r="N48" s="392"/>
      <c r="O48" s="392"/>
    </row>
    <row r="49" spans="1:15" x14ac:dyDescent="0.25">
      <c r="A49" s="46"/>
      <c r="B49" s="392" t="s">
        <v>43</v>
      </c>
      <c r="C49" s="392"/>
      <c r="D49" s="392"/>
      <c r="E49" s="392"/>
      <c r="F49" s="392"/>
      <c r="G49" s="392"/>
      <c r="H49" s="392"/>
      <c r="I49" s="392"/>
      <c r="J49" s="392"/>
      <c r="K49" s="392"/>
      <c r="L49" s="392"/>
      <c r="M49" s="392"/>
      <c r="N49" s="392"/>
      <c r="O49" s="392"/>
    </row>
    <row r="50" spans="1:15" ht="26.25" customHeight="1" x14ac:dyDescent="0.25">
      <c r="A50" s="390" t="s">
        <v>8</v>
      </c>
      <c r="B50" s="395" t="s">
        <v>33</v>
      </c>
      <c r="C50" s="51" t="s">
        <v>2</v>
      </c>
      <c r="D50" s="52">
        <f>SUM(D51:D54)</f>
        <v>332601.10000000003</v>
      </c>
      <c r="E50" s="52">
        <f t="shared" ref="E50:F50" si="31">SUM(E51:E54)</f>
        <v>74750.5</v>
      </c>
      <c r="F50" s="52">
        <f t="shared" si="31"/>
        <v>74750.5</v>
      </c>
      <c r="G50" s="53">
        <f>IFERROR(F50/D50,0)</f>
        <v>0.22474519777595442</v>
      </c>
      <c r="H50" s="302" t="s">
        <v>11</v>
      </c>
      <c r="I50" s="303"/>
      <c r="J50" s="304"/>
      <c r="K50" s="89" t="s">
        <v>22</v>
      </c>
      <c r="L50" s="54">
        <f>SUM(L51:L53)</f>
        <v>2</v>
      </c>
      <c r="M50" s="293" t="s">
        <v>721</v>
      </c>
      <c r="N50" s="294"/>
      <c r="O50" s="295"/>
    </row>
    <row r="51" spans="1:15" ht="26.25" customHeight="1" x14ac:dyDescent="0.25">
      <c r="A51" s="391"/>
      <c r="B51" s="396"/>
      <c r="C51" s="51" t="s">
        <v>10</v>
      </c>
      <c r="D51" s="52">
        <f t="shared" ref="D51:F54" si="32">D57+D64+D71+D78</f>
        <v>274274.2</v>
      </c>
      <c r="E51" s="52">
        <f t="shared" si="32"/>
        <v>0</v>
      </c>
      <c r="F51" s="52">
        <f t="shared" si="32"/>
        <v>0</v>
      </c>
      <c r="G51" s="53">
        <f t="shared" ref="G51:G54" si="33">IFERROR(F51/D51,0)</f>
        <v>0</v>
      </c>
      <c r="H51" s="305"/>
      <c r="I51" s="306"/>
      <c r="J51" s="307"/>
      <c r="K51" s="90" t="s">
        <v>422</v>
      </c>
      <c r="L51" s="54">
        <v>0</v>
      </c>
      <c r="M51" s="296"/>
      <c r="N51" s="297"/>
      <c r="O51" s="298"/>
    </row>
    <row r="52" spans="1:15" ht="24.75" customHeight="1" x14ac:dyDescent="0.25">
      <c r="A52" s="391"/>
      <c r="B52" s="396"/>
      <c r="C52" s="51" t="s">
        <v>3</v>
      </c>
      <c r="D52" s="52">
        <f t="shared" si="32"/>
        <v>0</v>
      </c>
      <c r="E52" s="52">
        <f t="shared" si="32"/>
        <v>0</v>
      </c>
      <c r="F52" s="52">
        <f t="shared" si="32"/>
        <v>0</v>
      </c>
      <c r="G52" s="53">
        <f t="shared" si="33"/>
        <v>0</v>
      </c>
      <c r="H52" s="305"/>
      <c r="I52" s="306"/>
      <c r="J52" s="307"/>
      <c r="K52" s="90" t="s">
        <v>423</v>
      </c>
      <c r="L52" s="54">
        <v>0</v>
      </c>
      <c r="M52" s="296"/>
      <c r="N52" s="297"/>
      <c r="O52" s="298"/>
    </row>
    <row r="53" spans="1:15" ht="21.75" customHeight="1" x14ac:dyDescent="0.25">
      <c r="A53" s="391"/>
      <c r="B53" s="396"/>
      <c r="C53" s="51" t="s">
        <v>21</v>
      </c>
      <c r="D53" s="52">
        <f t="shared" si="32"/>
        <v>0</v>
      </c>
      <c r="E53" s="52">
        <f t="shared" si="32"/>
        <v>0</v>
      </c>
      <c r="F53" s="52">
        <f t="shared" si="32"/>
        <v>0</v>
      </c>
      <c r="G53" s="53">
        <f t="shared" si="33"/>
        <v>0</v>
      </c>
      <c r="H53" s="305"/>
      <c r="I53" s="306"/>
      <c r="J53" s="307"/>
      <c r="K53" s="90" t="s">
        <v>424</v>
      </c>
      <c r="L53" s="54">
        <v>2</v>
      </c>
      <c r="M53" s="296"/>
      <c r="N53" s="297"/>
      <c r="O53" s="298"/>
    </row>
    <row r="54" spans="1:15" ht="28.5" customHeight="1" x14ac:dyDescent="0.25">
      <c r="A54" s="391"/>
      <c r="B54" s="396"/>
      <c r="C54" s="51" t="s">
        <v>4</v>
      </c>
      <c r="D54" s="52">
        <f t="shared" si="32"/>
        <v>58326.9</v>
      </c>
      <c r="E54" s="52">
        <f t="shared" si="32"/>
        <v>74750.5</v>
      </c>
      <c r="F54" s="52">
        <f t="shared" si="32"/>
        <v>74750.5</v>
      </c>
      <c r="G54" s="53">
        <f t="shared" si="33"/>
        <v>1.2815784826555157</v>
      </c>
      <c r="H54" s="308"/>
      <c r="I54" s="309"/>
      <c r="J54" s="310"/>
      <c r="K54" s="90" t="s">
        <v>426</v>
      </c>
      <c r="L54" s="141">
        <f>(L51+0.5*L52)/L50</f>
        <v>0</v>
      </c>
      <c r="M54" s="299"/>
      <c r="N54" s="300"/>
      <c r="O54" s="301"/>
    </row>
    <row r="55" spans="1:15" ht="15.75" customHeight="1" outlineLevel="1" x14ac:dyDescent="0.25">
      <c r="A55" s="58"/>
      <c r="B55" s="221" t="s">
        <v>44</v>
      </c>
      <c r="C55" s="393"/>
      <c r="D55" s="393"/>
      <c r="E55" s="393"/>
      <c r="F55" s="393"/>
      <c r="G55" s="393"/>
      <c r="H55" s="393"/>
      <c r="I55" s="393"/>
      <c r="J55" s="393"/>
      <c r="K55" s="393"/>
      <c r="L55" s="393"/>
      <c r="M55" s="393"/>
      <c r="N55" s="393"/>
      <c r="O55" s="394"/>
    </row>
    <row r="56" spans="1:15" ht="13.9" hidden="1" customHeight="1" outlineLevel="1" x14ac:dyDescent="0.25">
      <c r="A56" s="200" t="s">
        <v>5</v>
      </c>
      <c r="B56" s="194" t="s">
        <v>46</v>
      </c>
      <c r="C56" s="55" t="s">
        <v>2</v>
      </c>
      <c r="D56" s="56">
        <f>SUM(D57:D60)</f>
        <v>0</v>
      </c>
      <c r="E56" s="56">
        <f t="shared" ref="E56:F56" si="34">SUM(E57:E60)</f>
        <v>0</v>
      </c>
      <c r="F56" s="56">
        <f t="shared" si="34"/>
        <v>0</v>
      </c>
      <c r="G56" s="57">
        <f>IFERROR(F56/D56,0)</f>
        <v>0</v>
      </c>
      <c r="H56" s="218" t="s">
        <v>11</v>
      </c>
      <c r="I56" s="190" t="s">
        <v>47</v>
      </c>
      <c r="J56" s="190" t="s">
        <v>45</v>
      </c>
      <c r="K56" s="218">
        <v>1</v>
      </c>
      <c r="L56" s="190" t="s">
        <v>11</v>
      </c>
      <c r="M56" s="190" t="s">
        <v>11</v>
      </c>
      <c r="N56" s="190" t="s">
        <v>48</v>
      </c>
      <c r="O56" s="218" t="s">
        <v>62</v>
      </c>
    </row>
    <row r="57" spans="1:15" ht="13.9" hidden="1" customHeight="1" outlineLevel="1" x14ac:dyDescent="0.25">
      <c r="A57" s="201"/>
      <c r="B57" s="195"/>
      <c r="C57" s="55" t="s">
        <v>10</v>
      </c>
      <c r="D57" s="56">
        <v>0</v>
      </c>
      <c r="E57" s="56">
        <v>0</v>
      </c>
      <c r="F57" s="56">
        <v>0</v>
      </c>
      <c r="G57" s="57">
        <f t="shared" ref="G57:G60" si="35">IFERROR(F57/D57,0)</f>
        <v>0</v>
      </c>
      <c r="H57" s="219"/>
      <c r="I57" s="191"/>
      <c r="J57" s="191"/>
      <c r="K57" s="219"/>
      <c r="L57" s="191"/>
      <c r="M57" s="191"/>
      <c r="N57" s="191"/>
      <c r="O57" s="273"/>
    </row>
    <row r="58" spans="1:15" ht="13.9" hidden="1" customHeight="1" outlineLevel="1" x14ac:dyDescent="0.25">
      <c r="A58" s="201"/>
      <c r="B58" s="195"/>
      <c r="C58" s="55" t="s">
        <v>3</v>
      </c>
      <c r="D58" s="56">
        <v>0</v>
      </c>
      <c r="E58" s="56">
        <v>0</v>
      </c>
      <c r="F58" s="56">
        <v>0</v>
      </c>
      <c r="G58" s="57">
        <f t="shared" si="35"/>
        <v>0</v>
      </c>
      <c r="H58" s="219"/>
      <c r="I58" s="191"/>
      <c r="J58" s="191"/>
      <c r="K58" s="219"/>
      <c r="L58" s="191"/>
      <c r="M58" s="191"/>
      <c r="N58" s="191"/>
      <c r="O58" s="273"/>
    </row>
    <row r="59" spans="1:15" ht="13.9" hidden="1" customHeight="1" outlineLevel="1" x14ac:dyDescent="0.25">
      <c r="A59" s="201"/>
      <c r="B59" s="195"/>
      <c r="C59" s="55" t="s">
        <v>21</v>
      </c>
      <c r="D59" s="56">
        <v>0</v>
      </c>
      <c r="E59" s="56">
        <v>0</v>
      </c>
      <c r="F59" s="56">
        <v>0</v>
      </c>
      <c r="G59" s="57">
        <f t="shared" si="35"/>
        <v>0</v>
      </c>
      <c r="H59" s="219"/>
      <c r="I59" s="191"/>
      <c r="J59" s="191"/>
      <c r="K59" s="219"/>
      <c r="L59" s="191"/>
      <c r="M59" s="191"/>
      <c r="N59" s="191"/>
      <c r="O59" s="273"/>
    </row>
    <row r="60" spans="1:15" ht="13.9" hidden="1" customHeight="1" outlineLevel="1" x14ac:dyDescent="0.25">
      <c r="A60" s="201"/>
      <c r="B60" s="195"/>
      <c r="C60" s="55" t="s">
        <v>4</v>
      </c>
      <c r="D60" s="56">
        <v>0</v>
      </c>
      <c r="E60" s="56">
        <v>0</v>
      </c>
      <c r="F60" s="56">
        <v>0</v>
      </c>
      <c r="G60" s="57">
        <f t="shared" si="35"/>
        <v>0</v>
      </c>
      <c r="H60" s="220"/>
      <c r="I60" s="191"/>
      <c r="J60" s="191"/>
      <c r="K60" s="220"/>
      <c r="L60" s="191"/>
      <c r="M60" s="191"/>
      <c r="N60" s="191"/>
      <c r="O60" s="274"/>
    </row>
    <row r="61" spans="1:15" ht="30" hidden="1" customHeight="1" outlineLevel="1" x14ac:dyDescent="0.25">
      <c r="A61" s="62" t="s">
        <v>7</v>
      </c>
      <c r="B61" s="221" t="s">
        <v>52</v>
      </c>
      <c r="C61" s="222"/>
      <c r="D61" s="222"/>
      <c r="E61" s="222"/>
      <c r="F61" s="222"/>
      <c r="G61" s="222"/>
      <c r="H61" s="222"/>
      <c r="I61" s="222"/>
      <c r="J61" s="223"/>
      <c r="K61" s="63">
        <v>45839</v>
      </c>
      <c r="L61" s="65" t="s">
        <v>62</v>
      </c>
      <c r="M61" s="65" t="s">
        <v>271</v>
      </c>
      <c r="N61" s="59" t="s">
        <v>49</v>
      </c>
      <c r="O61" s="80" t="s">
        <v>292</v>
      </c>
    </row>
    <row r="62" spans="1:15" ht="15" hidden="1" outlineLevel="1" x14ac:dyDescent="0.25">
      <c r="A62" s="62" t="s">
        <v>178</v>
      </c>
      <c r="B62" s="221" t="s">
        <v>382</v>
      </c>
      <c r="C62" s="222"/>
      <c r="D62" s="222"/>
      <c r="E62" s="222"/>
      <c r="F62" s="222"/>
      <c r="G62" s="222"/>
      <c r="H62" s="222"/>
      <c r="I62" s="222"/>
      <c r="J62" s="223"/>
      <c r="K62" s="63">
        <v>46022</v>
      </c>
      <c r="L62" s="65" t="s">
        <v>11</v>
      </c>
      <c r="M62" s="65" t="s">
        <v>11</v>
      </c>
      <c r="N62" s="59" t="s">
        <v>375</v>
      </c>
      <c r="O62" s="59" t="s">
        <v>11</v>
      </c>
    </row>
    <row r="63" spans="1:15" outlineLevel="1" x14ac:dyDescent="0.25">
      <c r="A63" s="200" t="s">
        <v>50</v>
      </c>
      <c r="B63" s="194" t="s">
        <v>51</v>
      </c>
      <c r="C63" s="55" t="s">
        <v>2</v>
      </c>
      <c r="D63" s="56">
        <f>SUM(D64:D67)</f>
        <v>69788.800000000003</v>
      </c>
      <c r="E63" s="56">
        <f t="shared" ref="E63:F63" si="36">SUM(E64:E67)</f>
        <v>0</v>
      </c>
      <c r="F63" s="56">
        <f t="shared" si="36"/>
        <v>0</v>
      </c>
      <c r="G63" s="57">
        <f>IFERROR(F63/D63,0)</f>
        <v>0</v>
      </c>
      <c r="H63" s="218" t="s">
        <v>429</v>
      </c>
      <c r="I63" s="190" t="s">
        <v>47</v>
      </c>
      <c r="J63" s="190" t="s">
        <v>45</v>
      </c>
      <c r="K63" s="190">
        <v>1</v>
      </c>
      <c r="L63" s="251">
        <v>0</v>
      </c>
      <c r="M63" s="251">
        <f>L63-K63</f>
        <v>-1</v>
      </c>
      <c r="N63" s="246" t="s">
        <v>430</v>
      </c>
      <c r="O63" s="253" t="s">
        <v>722</v>
      </c>
    </row>
    <row r="64" spans="1:15" outlineLevel="1" x14ac:dyDescent="0.25">
      <c r="A64" s="201"/>
      <c r="B64" s="195"/>
      <c r="C64" s="55" t="s">
        <v>10</v>
      </c>
      <c r="D64" s="56">
        <v>69788.800000000003</v>
      </c>
      <c r="E64" s="56">
        <v>0</v>
      </c>
      <c r="F64" s="56">
        <v>0</v>
      </c>
      <c r="G64" s="57">
        <f t="shared" ref="G64:G67" si="37">IFERROR(F64/D64,0)</f>
        <v>0</v>
      </c>
      <c r="H64" s="273"/>
      <c r="I64" s="191"/>
      <c r="J64" s="191"/>
      <c r="K64" s="191"/>
      <c r="L64" s="252"/>
      <c r="M64" s="252"/>
      <c r="N64" s="247"/>
      <c r="O64" s="254"/>
    </row>
    <row r="65" spans="1:15" outlineLevel="1" x14ac:dyDescent="0.25">
      <c r="A65" s="201"/>
      <c r="B65" s="195"/>
      <c r="C65" s="55" t="s">
        <v>3</v>
      </c>
      <c r="D65" s="56">
        <v>0</v>
      </c>
      <c r="E65" s="56">
        <v>0</v>
      </c>
      <c r="F65" s="56">
        <v>0</v>
      </c>
      <c r="G65" s="57">
        <f t="shared" si="37"/>
        <v>0</v>
      </c>
      <c r="H65" s="273"/>
      <c r="I65" s="191"/>
      <c r="J65" s="191"/>
      <c r="K65" s="191"/>
      <c r="L65" s="252"/>
      <c r="M65" s="252"/>
      <c r="N65" s="247"/>
      <c r="O65" s="254"/>
    </row>
    <row r="66" spans="1:15" outlineLevel="1" x14ac:dyDescent="0.25">
      <c r="A66" s="201"/>
      <c r="B66" s="195"/>
      <c r="C66" s="55" t="s">
        <v>21</v>
      </c>
      <c r="D66" s="56">
        <v>0</v>
      </c>
      <c r="E66" s="56">
        <v>0</v>
      </c>
      <c r="F66" s="56">
        <v>0</v>
      </c>
      <c r="G66" s="57">
        <f t="shared" si="37"/>
        <v>0</v>
      </c>
      <c r="H66" s="273"/>
      <c r="I66" s="191"/>
      <c r="J66" s="191"/>
      <c r="K66" s="191"/>
      <c r="L66" s="252"/>
      <c r="M66" s="252"/>
      <c r="N66" s="247"/>
      <c r="O66" s="254"/>
    </row>
    <row r="67" spans="1:15" ht="26.25" customHeight="1" outlineLevel="1" x14ac:dyDescent="0.25">
      <c r="A67" s="201"/>
      <c r="B67" s="195"/>
      <c r="C67" s="55" t="s">
        <v>4</v>
      </c>
      <c r="D67" s="56">
        <v>0</v>
      </c>
      <c r="E67" s="56">
        <v>0</v>
      </c>
      <c r="F67" s="56">
        <v>0</v>
      </c>
      <c r="G67" s="57">
        <f t="shared" si="37"/>
        <v>0</v>
      </c>
      <c r="H67" s="274"/>
      <c r="I67" s="191"/>
      <c r="J67" s="191"/>
      <c r="K67" s="191"/>
      <c r="L67" s="252"/>
      <c r="M67" s="252"/>
      <c r="N67" s="247"/>
      <c r="O67" s="255"/>
    </row>
    <row r="68" spans="1:15" ht="53.25" customHeight="1" outlineLevel="1" x14ac:dyDescent="0.25">
      <c r="A68" s="62" t="s">
        <v>53</v>
      </c>
      <c r="B68" s="221" t="s">
        <v>54</v>
      </c>
      <c r="C68" s="222"/>
      <c r="D68" s="222"/>
      <c r="E68" s="222"/>
      <c r="F68" s="222"/>
      <c r="G68" s="222"/>
      <c r="H68" s="222"/>
      <c r="I68" s="222"/>
      <c r="J68" s="223"/>
      <c r="K68" s="63">
        <v>45839</v>
      </c>
      <c r="L68" s="33">
        <v>45945</v>
      </c>
      <c r="M68" s="131" t="s">
        <v>271</v>
      </c>
      <c r="N68" s="59" t="s">
        <v>49</v>
      </c>
      <c r="O68" s="80" t="s">
        <v>715</v>
      </c>
    </row>
    <row r="69" spans="1:15" ht="25.5" customHeight="1" outlineLevel="1" x14ac:dyDescent="0.25">
      <c r="A69" s="62" t="s">
        <v>143</v>
      </c>
      <c r="B69" s="221" t="s">
        <v>383</v>
      </c>
      <c r="C69" s="222"/>
      <c r="D69" s="222"/>
      <c r="E69" s="222"/>
      <c r="F69" s="222"/>
      <c r="G69" s="222"/>
      <c r="H69" s="222"/>
      <c r="I69" s="222"/>
      <c r="J69" s="223"/>
      <c r="K69" s="63">
        <v>46022</v>
      </c>
      <c r="L69" s="131" t="s">
        <v>62</v>
      </c>
      <c r="M69" s="131" t="s">
        <v>271</v>
      </c>
      <c r="N69" s="59" t="s">
        <v>375</v>
      </c>
      <c r="O69" s="39" t="s">
        <v>62</v>
      </c>
    </row>
    <row r="70" spans="1:15" outlineLevel="1" x14ac:dyDescent="0.25">
      <c r="A70" s="200" t="s">
        <v>55</v>
      </c>
      <c r="B70" s="194" t="s">
        <v>56</v>
      </c>
      <c r="C70" s="55" t="s">
        <v>2</v>
      </c>
      <c r="D70" s="56">
        <f>SUM(D71:D74)</f>
        <v>204485.4</v>
      </c>
      <c r="E70" s="56">
        <f t="shared" ref="E70:F70" si="38">SUM(E71:E74)</f>
        <v>0</v>
      </c>
      <c r="F70" s="56">
        <f t="shared" si="38"/>
        <v>0</v>
      </c>
      <c r="G70" s="57">
        <f>IFERROR(F70/D70,0)</f>
        <v>0</v>
      </c>
      <c r="H70" s="218" t="s">
        <v>429</v>
      </c>
      <c r="I70" s="190" t="s">
        <v>47</v>
      </c>
      <c r="J70" s="190" t="s">
        <v>45</v>
      </c>
      <c r="K70" s="190">
        <v>1</v>
      </c>
      <c r="L70" s="251">
        <v>0</v>
      </c>
      <c r="M70" s="251">
        <f>L70-K70</f>
        <v>-1</v>
      </c>
      <c r="N70" s="246" t="s">
        <v>430</v>
      </c>
      <c r="O70" s="253" t="s">
        <v>722</v>
      </c>
    </row>
    <row r="71" spans="1:15" outlineLevel="1" x14ac:dyDescent="0.25">
      <c r="A71" s="201"/>
      <c r="B71" s="195"/>
      <c r="C71" s="55" t="s">
        <v>10</v>
      </c>
      <c r="D71" s="56">
        <v>204485.4</v>
      </c>
      <c r="E71" s="56">
        <v>0</v>
      </c>
      <c r="F71" s="56">
        <v>0</v>
      </c>
      <c r="G71" s="57">
        <f t="shared" ref="G71:G74" si="39">IFERROR(F71/D71,0)</f>
        <v>0</v>
      </c>
      <c r="H71" s="273"/>
      <c r="I71" s="191"/>
      <c r="J71" s="191"/>
      <c r="K71" s="191"/>
      <c r="L71" s="252"/>
      <c r="M71" s="252"/>
      <c r="N71" s="247"/>
      <c r="O71" s="254"/>
    </row>
    <row r="72" spans="1:15" outlineLevel="1" x14ac:dyDescent="0.25">
      <c r="A72" s="201"/>
      <c r="B72" s="195"/>
      <c r="C72" s="55" t="s">
        <v>3</v>
      </c>
      <c r="D72" s="56">
        <v>0</v>
      </c>
      <c r="E72" s="56">
        <v>0</v>
      </c>
      <c r="F72" s="56">
        <v>0</v>
      </c>
      <c r="G72" s="57">
        <f t="shared" si="39"/>
        <v>0</v>
      </c>
      <c r="H72" s="273"/>
      <c r="I72" s="191"/>
      <c r="J72" s="191"/>
      <c r="K72" s="191"/>
      <c r="L72" s="252"/>
      <c r="M72" s="252"/>
      <c r="N72" s="247"/>
      <c r="O72" s="254"/>
    </row>
    <row r="73" spans="1:15" outlineLevel="1" x14ac:dyDescent="0.25">
      <c r="A73" s="201"/>
      <c r="B73" s="195"/>
      <c r="C73" s="55" t="s">
        <v>21</v>
      </c>
      <c r="D73" s="56">
        <v>0</v>
      </c>
      <c r="E73" s="56">
        <v>0</v>
      </c>
      <c r="F73" s="56">
        <v>0</v>
      </c>
      <c r="G73" s="57">
        <f t="shared" si="39"/>
        <v>0</v>
      </c>
      <c r="H73" s="273"/>
      <c r="I73" s="191"/>
      <c r="J73" s="191"/>
      <c r="K73" s="191"/>
      <c r="L73" s="252"/>
      <c r="M73" s="252"/>
      <c r="N73" s="247"/>
      <c r="O73" s="254"/>
    </row>
    <row r="74" spans="1:15" ht="30.75" customHeight="1" outlineLevel="1" x14ac:dyDescent="0.25">
      <c r="A74" s="201"/>
      <c r="B74" s="195"/>
      <c r="C74" s="55" t="s">
        <v>4</v>
      </c>
      <c r="D74" s="56">
        <v>0</v>
      </c>
      <c r="E74" s="56">
        <v>0</v>
      </c>
      <c r="F74" s="56">
        <v>0</v>
      </c>
      <c r="G74" s="57">
        <f t="shared" si="39"/>
        <v>0</v>
      </c>
      <c r="H74" s="274"/>
      <c r="I74" s="191"/>
      <c r="J74" s="191"/>
      <c r="K74" s="191"/>
      <c r="L74" s="252"/>
      <c r="M74" s="252"/>
      <c r="N74" s="247"/>
      <c r="O74" s="255"/>
    </row>
    <row r="75" spans="1:15" ht="50.25" customHeight="1" outlineLevel="1" x14ac:dyDescent="0.25">
      <c r="A75" s="62" t="s">
        <v>57</v>
      </c>
      <c r="B75" s="221" t="s">
        <v>63</v>
      </c>
      <c r="C75" s="222"/>
      <c r="D75" s="222"/>
      <c r="E75" s="222"/>
      <c r="F75" s="222"/>
      <c r="G75" s="222"/>
      <c r="H75" s="222"/>
      <c r="I75" s="222"/>
      <c r="J75" s="223"/>
      <c r="K75" s="63">
        <v>45839</v>
      </c>
      <c r="L75" s="33">
        <v>45945</v>
      </c>
      <c r="M75" s="65" t="s">
        <v>271</v>
      </c>
      <c r="N75" s="59" t="s">
        <v>49</v>
      </c>
      <c r="O75" s="80" t="s">
        <v>716</v>
      </c>
    </row>
    <row r="76" spans="1:15" ht="22.5" outlineLevel="1" x14ac:dyDescent="0.25">
      <c r="A76" s="62" t="s">
        <v>146</v>
      </c>
      <c r="B76" s="221" t="s">
        <v>384</v>
      </c>
      <c r="C76" s="222"/>
      <c r="D76" s="222"/>
      <c r="E76" s="222"/>
      <c r="F76" s="222"/>
      <c r="G76" s="222"/>
      <c r="H76" s="222"/>
      <c r="I76" s="222"/>
      <c r="J76" s="223"/>
      <c r="K76" s="63">
        <v>46022</v>
      </c>
      <c r="L76" s="131"/>
      <c r="M76" s="131" t="s">
        <v>271</v>
      </c>
      <c r="N76" s="59" t="s">
        <v>375</v>
      </c>
      <c r="O76" s="39" t="s">
        <v>62</v>
      </c>
    </row>
    <row r="77" spans="1:15" ht="18" customHeight="1" outlineLevel="1" x14ac:dyDescent="0.25">
      <c r="A77" s="200" t="s">
        <v>58</v>
      </c>
      <c r="B77" s="194" t="s">
        <v>60</v>
      </c>
      <c r="C77" s="55" t="s">
        <v>2</v>
      </c>
      <c r="D77" s="79">
        <f>SUM(D78:D81)</f>
        <v>58326.9</v>
      </c>
      <c r="E77" s="79">
        <f t="shared" ref="E77:F77" si="40">SUM(E78:E81)</f>
        <v>74750.5</v>
      </c>
      <c r="F77" s="79">
        <f t="shared" si="40"/>
        <v>74750.5</v>
      </c>
      <c r="G77" s="78">
        <f t="shared" ref="G77:G81" si="41">IFERROR(F77/D77,0)</f>
        <v>1.2815784826555157</v>
      </c>
      <c r="H77" s="218" t="s">
        <v>11</v>
      </c>
      <c r="I77" s="190" t="s">
        <v>61</v>
      </c>
      <c r="J77" s="190" t="s">
        <v>45</v>
      </c>
      <c r="K77" s="190" t="s">
        <v>11</v>
      </c>
      <c r="L77" s="190" t="s">
        <v>11</v>
      </c>
      <c r="M77" s="190" t="s">
        <v>11</v>
      </c>
      <c r="N77" s="190" t="s">
        <v>11</v>
      </c>
      <c r="O77" s="253" t="s">
        <v>707</v>
      </c>
    </row>
    <row r="78" spans="1:15" outlineLevel="1" x14ac:dyDescent="0.25">
      <c r="A78" s="201"/>
      <c r="B78" s="195"/>
      <c r="C78" s="55" t="s">
        <v>10</v>
      </c>
      <c r="D78" s="79">
        <v>0</v>
      </c>
      <c r="E78" s="79">
        <v>0</v>
      </c>
      <c r="F78" s="79">
        <v>0</v>
      </c>
      <c r="G78" s="78">
        <f t="shared" si="41"/>
        <v>0</v>
      </c>
      <c r="H78" s="273"/>
      <c r="I78" s="191"/>
      <c r="J78" s="191"/>
      <c r="K78" s="191"/>
      <c r="L78" s="191"/>
      <c r="M78" s="191"/>
      <c r="N78" s="191"/>
      <c r="O78" s="254"/>
    </row>
    <row r="79" spans="1:15" outlineLevel="1" x14ac:dyDescent="0.25">
      <c r="A79" s="201"/>
      <c r="B79" s="195"/>
      <c r="C79" s="55" t="s">
        <v>3</v>
      </c>
      <c r="D79" s="79">
        <v>0</v>
      </c>
      <c r="E79" s="79">
        <v>0</v>
      </c>
      <c r="F79" s="79">
        <v>0</v>
      </c>
      <c r="G79" s="78">
        <f t="shared" si="41"/>
        <v>0</v>
      </c>
      <c r="H79" s="273"/>
      <c r="I79" s="191"/>
      <c r="J79" s="191"/>
      <c r="K79" s="191"/>
      <c r="L79" s="191"/>
      <c r="M79" s="191"/>
      <c r="N79" s="191"/>
      <c r="O79" s="254"/>
    </row>
    <row r="80" spans="1:15" outlineLevel="1" x14ac:dyDescent="0.25">
      <c r="A80" s="201"/>
      <c r="B80" s="195"/>
      <c r="C80" s="55" t="s">
        <v>21</v>
      </c>
      <c r="D80" s="79">
        <v>0</v>
      </c>
      <c r="E80" s="79">
        <v>0</v>
      </c>
      <c r="F80" s="79">
        <v>0</v>
      </c>
      <c r="G80" s="78">
        <f t="shared" si="41"/>
        <v>0</v>
      </c>
      <c r="H80" s="273"/>
      <c r="I80" s="191"/>
      <c r="J80" s="191"/>
      <c r="K80" s="191"/>
      <c r="L80" s="191"/>
      <c r="M80" s="191"/>
      <c r="N80" s="191"/>
      <c r="O80" s="254"/>
    </row>
    <row r="81" spans="1:15" ht="24.75" customHeight="1" outlineLevel="1" x14ac:dyDescent="0.25">
      <c r="A81" s="201"/>
      <c r="B81" s="195"/>
      <c r="C81" s="55" t="s">
        <v>4</v>
      </c>
      <c r="D81" s="79">
        <v>58326.9</v>
      </c>
      <c r="E81" s="79">
        <v>74750.5</v>
      </c>
      <c r="F81" s="79">
        <v>74750.5</v>
      </c>
      <c r="G81" s="78">
        <f t="shared" si="41"/>
        <v>1.2815784826555157</v>
      </c>
      <c r="H81" s="274"/>
      <c r="I81" s="191"/>
      <c r="J81" s="191"/>
      <c r="K81" s="191"/>
      <c r="L81" s="191"/>
      <c r="M81" s="191"/>
      <c r="N81" s="191"/>
      <c r="O81" s="255"/>
    </row>
    <row r="82" spans="1:15" ht="27" customHeight="1" x14ac:dyDescent="0.25">
      <c r="A82" s="390" t="s">
        <v>68</v>
      </c>
      <c r="B82" s="395" t="s">
        <v>824</v>
      </c>
      <c r="C82" s="51" t="s">
        <v>2</v>
      </c>
      <c r="D82" s="52">
        <f>SUM(D83:D86)</f>
        <v>1799046.71</v>
      </c>
      <c r="E82" s="52">
        <f t="shared" ref="E82" si="42">SUM(E83:E86)</f>
        <v>1026451.61</v>
      </c>
      <c r="F82" s="52">
        <f t="shared" ref="F82" si="43">SUM(F83:F86)</f>
        <v>1026451.61</v>
      </c>
      <c r="G82" s="53">
        <f>IFERROR(F82/D82,0)</f>
        <v>0.57055306251609217</v>
      </c>
      <c r="H82" s="302" t="s">
        <v>11</v>
      </c>
      <c r="I82" s="303"/>
      <c r="J82" s="304"/>
      <c r="K82" s="89" t="s">
        <v>22</v>
      </c>
      <c r="L82" s="54">
        <f>SUM(L83:L85)</f>
        <v>2</v>
      </c>
      <c r="M82" s="293" t="s">
        <v>721</v>
      </c>
      <c r="N82" s="294"/>
      <c r="O82" s="295"/>
    </row>
    <row r="83" spans="1:15" ht="27" customHeight="1" x14ac:dyDescent="0.25">
      <c r="A83" s="391"/>
      <c r="B83" s="396"/>
      <c r="C83" s="51" t="s">
        <v>10</v>
      </c>
      <c r="D83" s="52">
        <f>D89+D96</f>
        <v>1799046.71</v>
      </c>
      <c r="E83" s="52">
        <f t="shared" ref="E83:F83" si="44">E89+E96</f>
        <v>1026451.61</v>
      </c>
      <c r="F83" s="52">
        <f t="shared" si="44"/>
        <v>1026451.61</v>
      </c>
      <c r="G83" s="53">
        <f t="shared" ref="G83:G86" si="45">IFERROR(F83/D83,0)</f>
        <v>0.57055306251609217</v>
      </c>
      <c r="H83" s="305"/>
      <c r="I83" s="306"/>
      <c r="J83" s="307"/>
      <c r="K83" s="90" t="s">
        <v>422</v>
      </c>
      <c r="L83" s="54">
        <v>0</v>
      </c>
      <c r="M83" s="296"/>
      <c r="N83" s="297"/>
      <c r="O83" s="298"/>
    </row>
    <row r="84" spans="1:15" ht="22.5" customHeight="1" x14ac:dyDescent="0.25">
      <c r="A84" s="391"/>
      <c r="B84" s="396"/>
      <c r="C84" s="51" t="s">
        <v>3</v>
      </c>
      <c r="D84" s="52">
        <f t="shared" ref="D84:F84" si="46">D90+D97</f>
        <v>0</v>
      </c>
      <c r="E84" s="52">
        <f t="shared" si="46"/>
        <v>0</v>
      </c>
      <c r="F84" s="52">
        <f t="shared" si="46"/>
        <v>0</v>
      </c>
      <c r="G84" s="53">
        <f t="shared" si="45"/>
        <v>0</v>
      </c>
      <c r="H84" s="305"/>
      <c r="I84" s="306"/>
      <c r="J84" s="307"/>
      <c r="K84" s="90" t="s">
        <v>423</v>
      </c>
      <c r="L84" s="54">
        <v>1</v>
      </c>
      <c r="M84" s="296"/>
      <c r="N84" s="297"/>
      <c r="O84" s="298"/>
    </row>
    <row r="85" spans="1:15" ht="13.9" customHeight="1" x14ac:dyDescent="0.25">
      <c r="A85" s="391"/>
      <c r="B85" s="396"/>
      <c r="C85" s="51" t="s">
        <v>21</v>
      </c>
      <c r="D85" s="52">
        <f t="shared" ref="D85:F85" si="47">D91+D98</f>
        <v>0</v>
      </c>
      <c r="E85" s="52">
        <f t="shared" si="47"/>
        <v>0</v>
      </c>
      <c r="F85" s="52">
        <f t="shared" si="47"/>
        <v>0</v>
      </c>
      <c r="G85" s="53">
        <f t="shared" si="45"/>
        <v>0</v>
      </c>
      <c r="H85" s="305"/>
      <c r="I85" s="306"/>
      <c r="J85" s="307"/>
      <c r="K85" s="90" t="s">
        <v>424</v>
      </c>
      <c r="L85" s="54">
        <v>1</v>
      </c>
      <c r="M85" s="296"/>
      <c r="N85" s="297"/>
      <c r="O85" s="298"/>
    </row>
    <row r="86" spans="1:15" ht="27" customHeight="1" x14ac:dyDescent="0.25">
      <c r="A86" s="391"/>
      <c r="B86" s="396"/>
      <c r="C86" s="51" t="s">
        <v>4</v>
      </c>
      <c r="D86" s="52">
        <f t="shared" ref="D86:F86" si="48">D92+D99</f>
        <v>0</v>
      </c>
      <c r="E86" s="52">
        <f t="shared" si="48"/>
        <v>0</v>
      </c>
      <c r="F86" s="52">
        <f t="shared" si="48"/>
        <v>0</v>
      </c>
      <c r="G86" s="53">
        <f t="shared" si="45"/>
        <v>0</v>
      </c>
      <c r="H86" s="308"/>
      <c r="I86" s="309"/>
      <c r="J86" s="310"/>
      <c r="K86" s="90" t="s">
        <v>426</v>
      </c>
      <c r="L86" s="141">
        <f>(L83+0.5*L84)/L82</f>
        <v>0.25</v>
      </c>
      <c r="M86" s="299"/>
      <c r="N86" s="300"/>
      <c r="O86" s="301"/>
    </row>
    <row r="87" spans="1:15" ht="17.25" customHeight="1" outlineLevel="1" x14ac:dyDescent="0.25">
      <c r="A87" s="58"/>
      <c r="B87" s="221" t="s">
        <v>70</v>
      </c>
      <c r="C87" s="393"/>
      <c r="D87" s="393"/>
      <c r="E87" s="393"/>
      <c r="F87" s="393"/>
      <c r="G87" s="393"/>
      <c r="H87" s="393"/>
      <c r="I87" s="393"/>
      <c r="J87" s="393"/>
      <c r="K87" s="393"/>
      <c r="L87" s="393"/>
      <c r="M87" s="393"/>
      <c r="N87" s="393"/>
      <c r="O87" s="394"/>
    </row>
    <row r="88" spans="1:15" ht="13.9" customHeight="1" outlineLevel="1" x14ac:dyDescent="0.25">
      <c r="A88" s="200" t="s">
        <v>5</v>
      </c>
      <c r="B88" s="194" t="s">
        <v>71</v>
      </c>
      <c r="C88" s="55" t="s">
        <v>2</v>
      </c>
      <c r="D88" s="56">
        <f>SUM(D89:D92)</f>
        <v>1026451.61</v>
      </c>
      <c r="E88" s="56">
        <f t="shared" ref="E88" si="49">SUM(E89:E92)</f>
        <v>1026451.61</v>
      </c>
      <c r="F88" s="56">
        <f t="shared" ref="F88" si="50">SUM(F89:F92)</f>
        <v>1026451.61</v>
      </c>
      <c r="G88" s="78">
        <f>IFERROR(F88/D88,0)</f>
        <v>1</v>
      </c>
      <c r="H88" s="218" t="s">
        <v>427</v>
      </c>
      <c r="I88" s="190" t="s">
        <v>47</v>
      </c>
      <c r="J88" s="190" t="s">
        <v>45</v>
      </c>
      <c r="K88" s="218">
        <v>1</v>
      </c>
      <c r="L88" s="251">
        <v>0</v>
      </c>
      <c r="M88" s="251">
        <f>L88-K88</f>
        <v>-1</v>
      </c>
      <c r="N88" s="246" t="s">
        <v>718</v>
      </c>
      <c r="O88" s="253" t="s">
        <v>740</v>
      </c>
    </row>
    <row r="89" spans="1:15" ht="13.9" customHeight="1" outlineLevel="1" x14ac:dyDescent="0.25">
      <c r="A89" s="201"/>
      <c r="B89" s="195"/>
      <c r="C89" s="55" t="s">
        <v>10</v>
      </c>
      <c r="D89" s="56">
        <v>1026451.61</v>
      </c>
      <c r="E89" s="56">
        <v>1026451.61</v>
      </c>
      <c r="F89" s="56">
        <v>1026451.61</v>
      </c>
      <c r="G89" s="78">
        <f t="shared" ref="G89:G92" si="51">IFERROR(F89/D89,0)</f>
        <v>1</v>
      </c>
      <c r="H89" s="219"/>
      <c r="I89" s="191"/>
      <c r="J89" s="191"/>
      <c r="K89" s="219"/>
      <c r="L89" s="252"/>
      <c r="M89" s="252"/>
      <c r="N89" s="247"/>
      <c r="O89" s="254"/>
    </row>
    <row r="90" spans="1:15" ht="13.9" customHeight="1" outlineLevel="1" x14ac:dyDescent="0.25">
      <c r="A90" s="201"/>
      <c r="B90" s="195"/>
      <c r="C90" s="55" t="s">
        <v>3</v>
      </c>
      <c r="D90" s="56">
        <v>0</v>
      </c>
      <c r="E90" s="56">
        <v>0</v>
      </c>
      <c r="F90" s="56">
        <v>0</v>
      </c>
      <c r="G90" s="78">
        <f t="shared" si="51"/>
        <v>0</v>
      </c>
      <c r="H90" s="219"/>
      <c r="I90" s="191"/>
      <c r="J90" s="191"/>
      <c r="K90" s="219"/>
      <c r="L90" s="252"/>
      <c r="M90" s="252"/>
      <c r="N90" s="247"/>
      <c r="O90" s="254"/>
    </row>
    <row r="91" spans="1:15" ht="13.9" customHeight="1" outlineLevel="1" x14ac:dyDescent="0.25">
      <c r="A91" s="201"/>
      <c r="B91" s="195"/>
      <c r="C91" s="55" t="s">
        <v>21</v>
      </c>
      <c r="D91" s="56">
        <v>0</v>
      </c>
      <c r="E91" s="56">
        <v>0</v>
      </c>
      <c r="F91" s="56">
        <v>0</v>
      </c>
      <c r="G91" s="78">
        <f t="shared" si="51"/>
        <v>0</v>
      </c>
      <c r="H91" s="219"/>
      <c r="I91" s="191"/>
      <c r="J91" s="191"/>
      <c r="K91" s="219"/>
      <c r="L91" s="252"/>
      <c r="M91" s="252"/>
      <c r="N91" s="247"/>
      <c r="O91" s="254"/>
    </row>
    <row r="92" spans="1:15" ht="38.25" customHeight="1" outlineLevel="1" x14ac:dyDescent="0.25">
      <c r="A92" s="201"/>
      <c r="B92" s="195"/>
      <c r="C92" s="55" t="s">
        <v>4</v>
      </c>
      <c r="D92" s="56">
        <v>0</v>
      </c>
      <c r="E92" s="56">
        <v>0</v>
      </c>
      <c r="F92" s="56">
        <v>0</v>
      </c>
      <c r="G92" s="78">
        <f t="shared" si="51"/>
        <v>0</v>
      </c>
      <c r="H92" s="220"/>
      <c r="I92" s="191"/>
      <c r="J92" s="191"/>
      <c r="K92" s="220"/>
      <c r="L92" s="252"/>
      <c r="M92" s="252"/>
      <c r="N92" s="247"/>
      <c r="O92" s="255"/>
    </row>
    <row r="93" spans="1:15" ht="66.75" customHeight="1" outlineLevel="1" x14ac:dyDescent="0.25">
      <c r="A93" s="62" t="s">
        <v>7</v>
      </c>
      <c r="B93" s="221" t="s">
        <v>52</v>
      </c>
      <c r="C93" s="222"/>
      <c r="D93" s="222"/>
      <c r="E93" s="222"/>
      <c r="F93" s="222"/>
      <c r="G93" s="222"/>
      <c r="H93" s="222"/>
      <c r="I93" s="222"/>
      <c r="J93" s="223"/>
      <c r="K93" s="63">
        <v>45839</v>
      </c>
      <c r="L93" s="63">
        <v>45652</v>
      </c>
      <c r="M93" s="65" t="s">
        <v>267</v>
      </c>
      <c r="N93" s="59" t="s">
        <v>49</v>
      </c>
      <c r="O93" s="66" t="s">
        <v>717</v>
      </c>
    </row>
    <row r="94" spans="1:15" ht="47.25" customHeight="1" outlineLevel="1" x14ac:dyDescent="0.25">
      <c r="A94" s="62" t="s">
        <v>178</v>
      </c>
      <c r="B94" s="221" t="s">
        <v>382</v>
      </c>
      <c r="C94" s="222"/>
      <c r="D94" s="222"/>
      <c r="E94" s="222"/>
      <c r="F94" s="222"/>
      <c r="G94" s="222"/>
      <c r="H94" s="222"/>
      <c r="I94" s="222"/>
      <c r="J94" s="223"/>
      <c r="K94" s="63">
        <v>46022</v>
      </c>
      <c r="L94" s="131" t="s">
        <v>62</v>
      </c>
      <c r="M94" s="131" t="s">
        <v>271</v>
      </c>
      <c r="N94" s="39" t="s">
        <v>375</v>
      </c>
      <c r="O94" s="136" t="s">
        <v>741</v>
      </c>
    </row>
    <row r="95" spans="1:15" ht="23.25" customHeight="1" outlineLevel="1" x14ac:dyDescent="0.25">
      <c r="A95" s="200" t="s">
        <v>50</v>
      </c>
      <c r="B95" s="194" t="s">
        <v>72</v>
      </c>
      <c r="C95" s="55" t="s">
        <v>2</v>
      </c>
      <c r="D95" s="56">
        <f>SUM(D96:D99)</f>
        <v>772595.1</v>
      </c>
      <c r="E95" s="56">
        <f t="shared" ref="E95" si="52">SUM(E96:E99)</f>
        <v>0</v>
      </c>
      <c r="F95" s="56">
        <f t="shared" ref="F95" si="53">SUM(F96:F99)</f>
        <v>0</v>
      </c>
      <c r="G95" s="78">
        <f>IFERROR(F95/D95,0)</f>
        <v>0</v>
      </c>
      <c r="H95" s="218" t="s">
        <v>428</v>
      </c>
      <c r="I95" s="190" t="s">
        <v>47</v>
      </c>
      <c r="J95" s="190" t="s">
        <v>45</v>
      </c>
      <c r="K95" s="190">
        <v>1</v>
      </c>
      <c r="L95" s="251">
        <v>0</v>
      </c>
      <c r="M95" s="251">
        <f>L95-K95</f>
        <v>-1</v>
      </c>
      <c r="N95" s="246" t="s">
        <v>430</v>
      </c>
      <c r="O95" s="253" t="s">
        <v>723</v>
      </c>
    </row>
    <row r="96" spans="1:15" ht="21" customHeight="1" outlineLevel="1" x14ac:dyDescent="0.25">
      <c r="A96" s="201"/>
      <c r="B96" s="195"/>
      <c r="C96" s="55" t="s">
        <v>10</v>
      </c>
      <c r="D96" s="56">
        <v>772595.1</v>
      </c>
      <c r="E96" s="56">
        <v>0</v>
      </c>
      <c r="F96" s="56">
        <v>0</v>
      </c>
      <c r="G96" s="78">
        <f t="shared" ref="G96:G99" si="54">IFERROR(F96/D96,0)</f>
        <v>0</v>
      </c>
      <c r="H96" s="273"/>
      <c r="I96" s="191"/>
      <c r="J96" s="191"/>
      <c r="K96" s="191"/>
      <c r="L96" s="252"/>
      <c r="M96" s="252"/>
      <c r="N96" s="247"/>
      <c r="O96" s="254"/>
    </row>
    <row r="97" spans="1:15" ht="18" customHeight="1" outlineLevel="1" x14ac:dyDescent="0.25">
      <c r="A97" s="201"/>
      <c r="B97" s="195"/>
      <c r="C97" s="55" t="s">
        <v>3</v>
      </c>
      <c r="D97" s="56">
        <v>0</v>
      </c>
      <c r="E97" s="56">
        <v>0</v>
      </c>
      <c r="F97" s="56">
        <v>0</v>
      </c>
      <c r="G97" s="78">
        <f t="shared" si="54"/>
        <v>0</v>
      </c>
      <c r="H97" s="273"/>
      <c r="I97" s="191"/>
      <c r="J97" s="191"/>
      <c r="K97" s="191"/>
      <c r="L97" s="252"/>
      <c r="M97" s="252"/>
      <c r="N97" s="247"/>
      <c r="O97" s="254"/>
    </row>
    <row r="98" spans="1:15" ht="18" customHeight="1" outlineLevel="1" x14ac:dyDescent="0.25">
      <c r="A98" s="201"/>
      <c r="B98" s="195"/>
      <c r="C98" s="55" t="s">
        <v>21</v>
      </c>
      <c r="D98" s="56">
        <v>0</v>
      </c>
      <c r="E98" s="56">
        <v>0</v>
      </c>
      <c r="F98" s="56">
        <v>0</v>
      </c>
      <c r="G98" s="78">
        <f t="shared" si="54"/>
        <v>0</v>
      </c>
      <c r="H98" s="273"/>
      <c r="I98" s="191"/>
      <c r="J98" s="191"/>
      <c r="K98" s="191"/>
      <c r="L98" s="252"/>
      <c r="M98" s="252"/>
      <c r="N98" s="247"/>
      <c r="O98" s="254"/>
    </row>
    <row r="99" spans="1:15" ht="22.5" customHeight="1" outlineLevel="1" x14ac:dyDescent="0.25">
      <c r="A99" s="201"/>
      <c r="B99" s="195"/>
      <c r="C99" s="55" t="s">
        <v>4</v>
      </c>
      <c r="D99" s="56">
        <v>0</v>
      </c>
      <c r="E99" s="56">
        <v>0</v>
      </c>
      <c r="F99" s="56">
        <v>0</v>
      </c>
      <c r="G99" s="78">
        <f t="shared" si="54"/>
        <v>0</v>
      </c>
      <c r="H99" s="274"/>
      <c r="I99" s="191"/>
      <c r="J99" s="191"/>
      <c r="K99" s="191"/>
      <c r="L99" s="252"/>
      <c r="M99" s="252"/>
      <c r="N99" s="247"/>
      <c r="O99" s="255"/>
    </row>
    <row r="100" spans="1:15" ht="38.25" customHeight="1" outlineLevel="1" x14ac:dyDescent="0.25">
      <c r="A100" s="62" t="s">
        <v>53</v>
      </c>
      <c r="B100" s="221" t="s">
        <v>54</v>
      </c>
      <c r="C100" s="222"/>
      <c r="D100" s="222"/>
      <c r="E100" s="222"/>
      <c r="F100" s="222"/>
      <c r="G100" s="222"/>
      <c r="H100" s="222"/>
      <c r="I100" s="222"/>
      <c r="J100" s="223"/>
      <c r="K100" s="63">
        <v>45839</v>
      </c>
      <c r="L100" s="33">
        <v>45782</v>
      </c>
      <c r="M100" s="65" t="s">
        <v>267</v>
      </c>
      <c r="N100" s="59" t="s">
        <v>49</v>
      </c>
      <c r="O100" s="66" t="s">
        <v>742</v>
      </c>
    </row>
    <row r="101" spans="1:15" ht="40.5" customHeight="1" outlineLevel="1" x14ac:dyDescent="0.25">
      <c r="A101" s="62" t="s">
        <v>143</v>
      </c>
      <c r="B101" s="221" t="s">
        <v>383</v>
      </c>
      <c r="C101" s="222"/>
      <c r="D101" s="222"/>
      <c r="E101" s="222"/>
      <c r="F101" s="222"/>
      <c r="G101" s="222"/>
      <c r="H101" s="222"/>
      <c r="I101" s="222"/>
      <c r="J101" s="223"/>
      <c r="K101" s="63">
        <v>46022</v>
      </c>
      <c r="L101" s="131" t="s">
        <v>62</v>
      </c>
      <c r="M101" s="131" t="s">
        <v>271</v>
      </c>
      <c r="N101" s="59" t="s">
        <v>375</v>
      </c>
      <c r="O101" s="138" t="s">
        <v>723</v>
      </c>
    </row>
    <row r="102" spans="1:15" s="17" customFormat="1" ht="25.5" customHeight="1" x14ac:dyDescent="0.25">
      <c r="A102" s="390" t="s">
        <v>16</v>
      </c>
      <c r="B102" s="395" t="s">
        <v>825</v>
      </c>
      <c r="C102" s="51" t="s">
        <v>2</v>
      </c>
      <c r="D102" s="52">
        <f>SUM(D103:D106)</f>
        <v>249964</v>
      </c>
      <c r="E102" s="52">
        <f t="shared" ref="E102:F102" si="55">SUM(E103:E106)</f>
        <v>0</v>
      </c>
      <c r="F102" s="52">
        <f t="shared" si="55"/>
        <v>0</v>
      </c>
      <c r="G102" s="53">
        <f>IFERROR(F102/D102,0)</f>
        <v>0</v>
      </c>
      <c r="H102" s="302" t="s">
        <v>11</v>
      </c>
      <c r="I102" s="303"/>
      <c r="J102" s="304"/>
      <c r="K102" s="91" t="s">
        <v>22</v>
      </c>
      <c r="L102" s="54">
        <f>SUM(L103:L105)</f>
        <v>5</v>
      </c>
      <c r="M102" s="293" t="s">
        <v>720</v>
      </c>
      <c r="N102" s="294"/>
      <c r="O102" s="295"/>
    </row>
    <row r="103" spans="1:15" ht="20.25" customHeight="1" x14ac:dyDescent="0.25">
      <c r="A103" s="391"/>
      <c r="B103" s="396"/>
      <c r="C103" s="51" t="s">
        <v>10</v>
      </c>
      <c r="D103" s="52">
        <f>D109+D116+D123+D130+D137+D144+D151+D158</f>
        <v>249964</v>
      </c>
      <c r="E103" s="52">
        <f t="shared" ref="E103:F103" si="56">E109+E116+E123+E130+E137+E144+E151+E158</f>
        <v>0</v>
      </c>
      <c r="F103" s="52">
        <f t="shared" si="56"/>
        <v>0</v>
      </c>
      <c r="G103" s="53">
        <f t="shared" ref="G103:G106" si="57">IFERROR(F103/D103,0)</f>
        <v>0</v>
      </c>
      <c r="H103" s="305"/>
      <c r="I103" s="306"/>
      <c r="J103" s="307"/>
      <c r="K103" s="92" t="s">
        <v>422</v>
      </c>
      <c r="L103" s="54">
        <f>COUNTIF($N$108:$N$142,"да")</f>
        <v>0</v>
      </c>
      <c r="M103" s="296"/>
      <c r="N103" s="297"/>
      <c r="O103" s="298"/>
    </row>
    <row r="104" spans="1:15" ht="20.25" customHeight="1" x14ac:dyDescent="0.25">
      <c r="A104" s="391"/>
      <c r="B104" s="396"/>
      <c r="C104" s="51" t="s">
        <v>3</v>
      </c>
      <c r="D104" s="52">
        <f>D110+D117+D124+D131+D138+D145+D152+D159</f>
        <v>0</v>
      </c>
      <c r="E104" s="52">
        <f t="shared" ref="E104:F104" si="58">E110+E117+E124+E131+E138+E145+E152+E159</f>
        <v>0</v>
      </c>
      <c r="F104" s="52">
        <f t="shared" si="58"/>
        <v>0</v>
      </c>
      <c r="G104" s="53">
        <f t="shared" si="57"/>
        <v>0</v>
      </c>
      <c r="H104" s="305"/>
      <c r="I104" s="306"/>
      <c r="J104" s="307"/>
      <c r="K104" s="92" t="s">
        <v>423</v>
      </c>
      <c r="L104" s="54">
        <f>COUNTIF($N$108:$N$142,"частично")</f>
        <v>0</v>
      </c>
      <c r="M104" s="296"/>
      <c r="N104" s="297"/>
      <c r="O104" s="298"/>
    </row>
    <row r="105" spans="1:15" ht="21.75" customHeight="1" x14ac:dyDescent="0.25">
      <c r="A105" s="391"/>
      <c r="B105" s="396"/>
      <c r="C105" s="51" t="s">
        <v>21</v>
      </c>
      <c r="D105" s="52">
        <f>D111+D118+D125+D132+D139+D146+D153+D160</f>
        <v>0</v>
      </c>
      <c r="E105" s="52">
        <f t="shared" ref="E105:F105" si="59">E111+E118+E125+E132+E139+E146+E153+E160</f>
        <v>0</v>
      </c>
      <c r="F105" s="52">
        <f t="shared" si="59"/>
        <v>0</v>
      </c>
      <c r="G105" s="53">
        <f t="shared" si="57"/>
        <v>0</v>
      </c>
      <c r="H105" s="305"/>
      <c r="I105" s="306"/>
      <c r="J105" s="307"/>
      <c r="K105" s="92" t="s">
        <v>424</v>
      </c>
      <c r="L105" s="54">
        <f>COUNTIF($N$108:$N$142,"нет")</f>
        <v>5</v>
      </c>
      <c r="M105" s="296"/>
      <c r="N105" s="297"/>
      <c r="O105" s="298"/>
    </row>
    <row r="106" spans="1:15" ht="27.75" customHeight="1" x14ac:dyDescent="0.25">
      <c r="A106" s="391"/>
      <c r="B106" s="396"/>
      <c r="C106" s="51" t="s">
        <v>4</v>
      </c>
      <c r="D106" s="52">
        <f>D112+D119+D126+D133+D140+D147+D154+D161</f>
        <v>0</v>
      </c>
      <c r="E106" s="52">
        <f t="shared" ref="E106:F106" si="60">E112+E119+E126+E133+E140+E147+E154+E161</f>
        <v>0</v>
      </c>
      <c r="F106" s="52">
        <f t="shared" si="60"/>
        <v>0</v>
      </c>
      <c r="G106" s="53">
        <f t="shared" si="57"/>
        <v>0</v>
      </c>
      <c r="H106" s="308"/>
      <c r="I106" s="309"/>
      <c r="J106" s="310"/>
      <c r="K106" s="92" t="s">
        <v>426</v>
      </c>
      <c r="L106" s="141">
        <f>(L103+0.5*L104)/L102</f>
        <v>0</v>
      </c>
      <c r="M106" s="299"/>
      <c r="N106" s="300"/>
      <c r="O106" s="301"/>
    </row>
    <row r="107" spans="1:15" ht="19.5" customHeight="1" outlineLevel="2" x14ac:dyDescent="0.25">
      <c r="A107" s="58"/>
      <c r="B107" s="267" t="s">
        <v>73</v>
      </c>
      <c r="C107" s="404"/>
      <c r="D107" s="404"/>
      <c r="E107" s="404"/>
      <c r="F107" s="404"/>
      <c r="G107" s="404"/>
      <c r="H107" s="404"/>
      <c r="I107" s="404"/>
      <c r="J107" s="404"/>
      <c r="K107" s="404"/>
      <c r="L107" s="404"/>
      <c r="M107" s="404"/>
      <c r="N107" s="404"/>
      <c r="O107" s="405"/>
    </row>
    <row r="108" spans="1:15" ht="16.5" customHeight="1" outlineLevel="2" x14ac:dyDescent="0.25">
      <c r="A108" s="200" t="s">
        <v>5</v>
      </c>
      <c r="B108" s="194" t="s">
        <v>74</v>
      </c>
      <c r="C108" s="55" t="s">
        <v>2</v>
      </c>
      <c r="D108" s="56">
        <f>SUM(D109:D112)</f>
        <v>146672.1</v>
      </c>
      <c r="E108" s="56">
        <f t="shared" ref="E108:F108" si="61">SUM(E109:E112)</f>
        <v>0</v>
      </c>
      <c r="F108" s="56">
        <f t="shared" si="61"/>
        <v>0</v>
      </c>
      <c r="G108" s="57">
        <f>IFERROR(F108/D108,0)</f>
        <v>0</v>
      </c>
      <c r="H108" s="218" t="s">
        <v>11</v>
      </c>
      <c r="I108" s="190" t="s">
        <v>61</v>
      </c>
      <c r="J108" s="190" t="s">
        <v>45</v>
      </c>
      <c r="K108" s="190" t="s">
        <v>11</v>
      </c>
      <c r="L108" s="190" t="s">
        <v>11</v>
      </c>
      <c r="M108" s="190" t="s">
        <v>11</v>
      </c>
      <c r="N108" s="246" t="s">
        <v>430</v>
      </c>
      <c r="O108" s="253" t="s">
        <v>719</v>
      </c>
    </row>
    <row r="109" spans="1:15" ht="18" customHeight="1" outlineLevel="2" x14ac:dyDescent="0.25">
      <c r="A109" s="201"/>
      <c r="B109" s="195"/>
      <c r="C109" s="55" t="s">
        <v>10</v>
      </c>
      <c r="D109" s="56">
        <v>146672.1</v>
      </c>
      <c r="E109" s="56">
        <v>0</v>
      </c>
      <c r="F109" s="56">
        <v>0</v>
      </c>
      <c r="G109" s="57">
        <f t="shared" ref="G109:G112" si="62">IFERROR(F109/D109,0)</f>
        <v>0</v>
      </c>
      <c r="H109" s="219"/>
      <c r="I109" s="191"/>
      <c r="J109" s="191"/>
      <c r="K109" s="191"/>
      <c r="L109" s="191"/>
      <c r="M109" s="191"/>
      <c r="N109" s="247"/>
      <c r="O109" s="254"/>
    </row>
    <row r="110" spans="1:15" ht="19.5" customHeight="1" outlineLevel="2" x14ac:dyDescent="0.25">
      <c r="A110" s="201"/>
      <c r="B110" s="195"/>
      <c r="C110" s="55" t="s">
        <v>3</v>
      </c>
      <c r="D110" s="56">
        <v>0</v>
      </c>
      <c r="E110" s="56">
        <v>0</v>
      </c>
      <c r="F110" s="56">
        <v>0</v>
      </c>
      <c r="G110" s="57">
        <f t="shared" si="62"/>
        <v>0</v>
      </c>
      <c r="H110" s="219"/>
      <c r="I110" s="191"/>
      <c r="J110" s="191"/>
      <c r="K110" s="191"/>
      <c r="L110" s="191"/>
      <c r="M110" s="191"/>
      <c r="N110" s="247"/>
      <c r="O110" s="254"/>
    </row>
    <row r="111" spans="1:15" ht="19.5" customHeight="1" outlineLevel="2" x14ac:dyDescent="0.25">
      <c r="A111" s="201"/>
      <c r="B111" s="195"/>
      <c r="C111" s="55" t="s">
        <v>21</v>
      </c>
      <c r="D111" s="56">
        <v>0</v>
      </c>
      <c r="E111" s="56">
        <v>0</v>
      </c>
      <c r="F111" s="56">
        <v>0</v>
      </c>
      <c r="G111" s="57">
        <f t="shared" si="62"/>
        <v>0</v>
      </c>
      <c r="H111" s="219"/>
      <c r="I111" s="191"/>
      <c r="J111" s="191"/>
      <c r="K111" s="191"/>
      <c r="L111" s="191"/>
      <c r="M111" s="191"/>
      <c r="N111" s="247"/>
      <c r="O111" s="254"/>
    </row>
    <row r="112" spans="1:15" ht="19.5" customHeight="1" outlineLevel="2" x14ac:dyDescent="0.25">
      <c r="A112" s="201"/>
      <c r="B112" s="195"/>
      <c r="C112" s="55" t="s">
        <v>4</v>
      </c>
      <c r="D112" s="56">
        <v>0</v>
      </c>
      <c r="E112" s="56">
        <v>0</v>
      </c>
      <c r="F112" s="56">
        <v>0</v>
      </c>
      <c r="G112" s="57">
        <f t="shared" si="62"/>
        <v>0</v>
      </c>
      <c r="H112" s="220"/>
      <c r="I112" s="191"/>
      <c r="J112" s="191"/>
      <c r="K112" s="191"/>
      <c r="L112" s="191"/>
      <c r="M112" s="191"/>
      <c r="N112" s="247"/>
      <c r="O112" s="255"/>
    </row>
    <row r="113" spans="1:15" ht="29.25" customHeight="1" outlineLevel="2" x14ac:dyDescent="0.25">
      <c r="A113" s="62" t="s">
        <v>7</v>
      </c>
      <c r="B113" s="221" t="s">
        <v>93</v>
      </c>
      <c r="C113" s="222"/>
      <c r="D113" s="222"/>
      <c r="E113" s="222"/>
      <c r="F113" s="222"/>
      <c r="G113" s="222"/>
      <c r="H113" s="222"/>
      <c r="I113" s="222"/>
      <c r="J113" s="223"/>
      <c r="K113" s="63">
        <v>45839</v>
      </c>
      <c r="L113" s="131" t="s">
        <v>62</v>
      </c>
      <c r="M113" s="65" t="s">
        <v>271</v>
      </c>
      <c r="N113" s="59" t="s">
        <v>48</v>
      </c>
      <c r="O113" s="66" t="s">
        <v>294</v>
      </c>
    </row>
    <row r="114" spans="1:15" ht="22.5" outlineLevel="2" x14ac:dyDescent="0.25">
      <c r="A114" s="62" t="s">
        <v>178</v>
      </c>
      <c r="B114" s="221" t="s">
        <v>385</v>
      </c>
      <c r="C114" s="222"/>
      <c r="D114" s="222"/>
      <c r="E114" s="222"/>
      <c r="F114" s="222"/>
      <c r="G114" s="222"/>
      <c r="H114" s="222"/>
      <c r="I114" s="222"/>
      <c r="J114" s="223"/>
      <c r="K114" s="63">
        <v>46022</v>
      </c>
      <c r="L114" s="131" t="s">
        <v>62</v>
      </c>
      <c r="M114" s="65" t="s">
        <v>271</v>
      </c>
      <c r="N114" s="59" t="s">
        <v>386</v>
      </c>
      <c r="O114" s="39" t="s">
        <v>62</v>
      </c>
    </row>
    <row r="115" spans="1:15" outlineLevel="2" x14ac:dyDescent="0.25">
      <c r="A115" s="200" t="s">
        <v>50</v>
      </c>
      <c r="B115" s="194" t="s">
        <v>75</v>
      </c>
      <c r="C115" s="55" t="s">
        <v>2</v>
      </c>
      <c r="D115" s="56">
        <f>SUM(D116:D119)</f>
        <v>21936.1</v>
      </c>
      <c r="E115" s="56">
        <f t="shared" ref="E115:F115" si="63">SUM(E116:E119)</f>
        <v>0</v>
      </c>
      <c r="F115" s="56">
        <f t="shared" si="63"/>
        <v>0</v>
      </c>
      <c r="G115" s="78">
        <f>IFERROR(F115/D115,0)</f>
        <v>0</v>
      </c>
      <c r="H115" s="218" t="s">
        <v>11</v>
      </c>
      <c r="I115" s="190" t="s">
        <v>61</v>
      </c>
      <c r="J115" s="190" t="s">
        <v>45</v>
      </c>
      <c r="K115" s="190" t="s">
        <v>11</v>
      </c>
      <c r="L115" s="190" t="s">
        <v>11</v>
      </c>
      <c r="M115" s="190" t="s">
        <v>11</v>
      </c>
      <c r="N115" s="246" t="s">
        <v>430</v>
      </c>
      <c r="O115" s="253" t="s">
        <v>719</v>
      </c>
    </row>
    <row r="116" spans="1:15" ht="11.25" customHeight="1" outlineLevel="2" x14ac:dyDescent="0.25">
      <c r="A116" s="201"/>
      <c r="B116" s="195"/>
      <c r="C116" s="55" t="s">
        <v>10</v>
      </c>
      <c r="D116" s="56">
        <v>21936.1</v>
      </c>
      <c r="E116" s="56">
        <v>0</v>
      </c>
      <c r="F116" s="56">
        <v>0</v>
      </c>
      <c r="G116" s="78">
        <f t="shared" ref="G116:G119" si="64">IFERROR(F116/D116,0)</f>
        <v>0</v>
      </c>
      <c r="H116" s="219"/>
      <c r="I116" s="191"/>
      <c r="J116" s="191"/>
      <c r="K116" s="191"/>
      <c r="L116" s="191"/>
      <c r="M116" s="191"/>
      <c r="N116" s="247"/>
      <c r="O116" s="254"/>
    </row>
    <row r="117" spans="1:15" ht="11.25" customHeight="1" outlineLevel="2" x14ac:dyDescent="0.25">
      <c r="A117" s="201"/>
      <c r="B117" s="195"/>
      <c r="C117" s="55" t="s">
        <v>3</v>
      </c>
      <c r="D117" s="56">
        <v>0</v>
      </c>
      <c r="E117" s="56">
        <v>0</v>
      </c>
      <c r="F117" s="56">
        <v>0</v>
      </c>
      <c r="G117" s="78">
        <f t="shared" si="64"/>
        <v>0</v>
      </c>
      <c r="H117" s="219"/>
      <c r="I117" s="191"/>
      <c r="J117" s="191"/>
      <c r="K117" s="191"/>
      <c r="L117" s="191"/>
      <c r="M117" s="191"/>
      <c r="N117" s="247"/>
      <c r="O117" s="254"/>
    </row>
    <row r="118" spans="1:15" ht="11.25" customHeight="1" outlineLevel="2" x14ac:dyDescent="0.25">
      <c r="A118" s="201"/>
      <c r="B118" s="195"/>
      <c r="C118" s="55" t="s">
        <v>21</v>
      </c>
      <c r="D118" s="56">
        <v>0</v>
      </c>
      <c r="E118" s="56">
        <v>0</v>
      </c>
      <c r="F118" s="56">
        <v>0</v>
      </c>
      <c r="G118" s="78">
        <f t="shared" si="64"/>
        <v>0</v>
      </c>
      <c r="H118" s="219"/>
      <c r="I118" s="191"/>
      <c r="J118" s="191"/>
      <c r="K118" s="191"/>
      <c r="L118" s="191"/>
      <c r="M118" s="191"/>
      <c r="N118" s="247"/>
      <c r="O118" s="254"/>
    </row>
    <row r="119" spans="1:15" ht="11.25" customHeight="1" outlineLevel="2" x14ac:dyDescent="0.25">
      <c r="A119" s="201"/>
      <c r="B119" s="195"/>
      <c r="C119" s="55" t="s">
        <v>4</v>
      </c>
      <c r="D119" s="56">
        <v>0</v>
      </c>
      <c r="E119" s="56">
        <v>0</v>
      </c>
      <c r="F119" s="56">
        <v>0</v>
      </c>
      <c r="G119" s="78">
        <f t="shared" si="64"/>
        <v>0</v>
      </c>
      <c r="H119" s="220"/>
      <c r="I119" s="191"/>
      <c r="J119" s="191"/>
      <c r="K119" s="191"/>
      <c r="L119" s="191"/>
      <c r="M119" s="191"/>
      <c r="N119" s="247"/>
      <c r="O119" s="255"/>
    </row>
    <row r="120" spans="1:15" ht="32.25" customHeight="1" outlineLevel="2" x14ac:dyDescent="0.25">
      <c r="A120" s="62" t="s">
        <v>53</v>
      </c>
      <c r="B120" s="221" t="s">
        <v>94</v>
      </c>
      <c r="C120" s="222"/>
      <c r="D120" s="222"/>
      <c r="E120" s="222"/>
      <c r="F120" s="222"/>
      <c r="G120" s="222"/>
      <c r="H120" s="222"/>
      <c r="I120" s="222"/>
      <c r="J120" s="223"/>
      <c r="K120" s="63">
        <v>45839</v>
      </c>
      <c r="L120" s="131" t="s">
        <v>62</v>
      </c>
      <c r="M120" s="65" t="s">
        <v>271</v>
      </c>
      <c r="N120" s="59" t="s">
        <v>48</v>
      </c>
      <c r="O120" s="66" t="s">
        <v>294</v>
      </c>
    </row>
    <row r="121" spans="1:15" ht="22.5" outlineLevel="2" x14ac:dyDescent="0.25">
      <c r="A121" s="62" t="s">
        <v>143</v>
      </c>
      <c r="B121" s="221" t="s">
        <v>387</v>
      </c>
      <c r="C121" s="222"/>
      <c r="D121" s="222"/>
      <c r="E121" s="222"/>
      <c r="F121" s="222"/>
      <c r="G121" s="222"/>
      <c r="H121" s="222"/>
      <c r="I121" s="222"/>
      <c r="J121" s="223"/>
      <c r="K121" s="63">
        <v>46022</v>
      </c>
      <c r="L121" s="131" t="s">
        <v>62</v>
      </c>
      <c r="M121" s="65" t="s">
        <v>271</v>
      </c>
      <c r="N121" s="59" t="s">
        <v>386</v>
      </c>
      <c r="O121" s="39" t="s">
        <v>62</v>
      </c>
    </row>
    <row r="122" spans="1:15" outlineLevel="2" x14ac:dyDescent="0.25">
      <c r="A122" s="200" t="s">
        <v>55</v>
      </c>
      <c r="B122" s="194" t="s">
        <v>76</v>
      </c>
      <c r="C122" s="55" t="s">
        <v>2</v>
      </c>
      <c r="D122" s="56">
        <f>SUM(D123:D126)</f>
        <v>14446.8</v>
      </c>
      <c r="E122" s="56">
        <f t="shared" ref="E122:F122" si="65">SUM(E123:E126)</f>
        <v>0</v>
      </c>
      <c r="F122" s="56">
        <f t="shared" si="65"/>
        <v>0</v>
      </c>
      <c r="G122" s="78">
        <f>IFERROR(F122/D122,0)</f>
        <v>0</v>
      </c>
      <c r="H122" s="218" t="s">
        <v>11</v>
      </c>
      <c r="I122" s="190" t="s">
        <v>61</v>
      </c>
      <c r="J122" s="190" t="s">
        <v>45</v>
      </c>
      <c r="K122" s="190" t="s">
        <v>11</v>
      </c>
      <c r="L122" s="190" t="s">
        <v>11</v>
      </c>
      <c r="M122" s="190" t="s">
        <v>11</v>
      </c>
      <c r="N122" s="246" t="s">
        <v>430</v>
      </c>
      <c r="O122" s="253" t="s">
        <v>719</v>
      </c>
    </row>
    <row r="123" spans="1:15" ht="11.25" customHeight="1" outlineLevel="2" x14ac:dyDescent="0.25">
      <c r="A123" s="201"/>
      <c r="B123" s="195"/>
      <c r="C123" s="55" t="s">
        <v>10</v>
      </c>
      <c r="D123" s="56">
        <v>14446.8</v>
      </c>
      <c r="E123" s="56">
        <v>0</v>
      </c>
      <c r="F123" s="56">
        <v>0</v>
      </c>
      <c r="G123" s="78">
        <f t="shared" ref="G123:G126" si="66">IFERROR(F123/D123,0)</f>
        <v>0</v>
      </c>
      <c r="H123" s="219"/>
      <c r="I123" s="191"/>
      <c r="J123" s="191"/>
      <c r="K123" s="191"/>
      <c r="L123" s="191"/>
      <c r="M123" s="191"/>
      <c r="N123" s="247"/>
      <c r="O123" s="254"/>
    </row>
    <row r="124" spans="1:15" ht="11.25" customHeight="1" outlineLevel="2" x14ac:dyDescent="0.25">
      <c r="A124" s="201"/>
      <c r="B124" s="195"/>
      <c r="C124" s="55" t="s">
        <v>3</v>
      </c>
      <c r="D124" s="56">
        <v>0</v>
      </c>
      <c r="E124" s="56">
        <v>0</v>
      </c>
      <c r="F124" s="56">
        <v>0</v>
      </c>
      <c r="G124" s="78">
        <f t="shared" si="66"/>
        <v>0</v>
      </c>
      <c r="H124" s="219"/>
      <c r="I124" s="191"/>
      <c r="J124" s="191"/>
      <c r="K124" s="191"/>
      <c r="L124" s="191"/>
      <c r="M124" s="191"/>
      <c r="N124" s="247"/>
      <c r="O124" s="254"/>
    </row>
    <row r="125" spans="1:15" ht="11.25" customHeight="1" outlineLevel="2" x14ac:dyDescent="0.25">
      <c r="A125" s="201"/>
      <c r="B125" s="195"/>
      <c r="C125" s="55" t="s">
        <v>21</v>
      </c>
      <c r="D125" s="56">
        <v>0</v>
      </c>
      <c r="E125" s="56">
        <v>0</v>
      </c>
      <c r="F125" s="56">
        <v>0</v>
      </c>
      <c r="G125" s="78">
        <f t="shared" si="66"/>
        <v>0</v>
      </c>
      <c r="H125" s="219"/>
      <c r="I125" s="191"/>
      <c r="J125" s="191"/>
      <c r="K125" s="191"/>
      <c r="L125" s="191"/>
      <c r="M125" s="191"/>
      <c r="N125" s="247"/>
      <c r="O125" s="254"/>
    </row>
    <row r="126" spans="1:15" ht="11.25" customHeight="1" outlineLevel="2" x14ac:dyDescent="0.25">
      <c r="A126" s="201"/>
      <c r="B126" s="195"/>
      <c r="C126" s="55" t="s">
        <v>4</v>
      </c>
      <c r="D126" s="56">
        <v>0</v>
      </c>
      <c r="E126" s="56">
        <v>0</v>
      </c>
      <c r="F126" s="56">
        <v>0</v>
      </c>
      <c r="G126" s="78">
        <f t="shared" si="66"/>
        <v>0</v>
      </c>
      <c r="H126" s="220"/>
      <c r="I126" s="191"/>
      <c r="J126" s="191"/>
      <c r="K126" s="191"/>
      <c r="L126" s="191"/>
      <c r="M126" s="191"/>
      <c r="N126" s="247"/>
      <c r="O126" s="255"/>
    </row>
    <row r="127" spans="1:15" ht="33" customHeight="1" outlineLevel="2" x14ac:dyDescent="0.25">
      <c r="A127" s="62" t="s">
        <v>57</v>
      </c>
      <c r="B127" s="221" t="s">
        <v>95</v>
      </c>
      <c r="C127" s="222"/>
      <c r="D127" s="222"/>
      <c r="E127" s="222"/>
      <c r="F127" s="222"/>
      <c r="G127" s="222"/>
      <c r="H127" s="222"/>
      <c r="I127" s="222"/>
      <c r="J127" s="223"/>
      <c r="K127" s="63">
        <v>45839</v>
      </c>
      <c r="L127" s="131" t="s">
        <v>62</v>
      </c>
      <c r="M127" s="65" t="s">
        <v>271</v>
      </c>
      <c r="N127" s="59" t="s">
        <v>48</v>
      </c>
      <c r="O127" s="66" t="s">
        <v>294</v>
      </c>
    </row>
    <row r="128" spans="1:15" ht="22.5" outlineLevel="2" x14ac:dyDescent="0.25">
      <c r="A128" s="62" t="s">
        <v>146</v>
      </c>
      <c r="B128" s="221" t="s">
        <v>388</v>
      </c>
      <c r="C128" s="222"/>
      <c r="D128" s="222"/>
      <c r="E128" s="222"/>
      <c r="F128" s="222"/>
      <c r="G128" s="222"/>
      <c r="H128" s="222"/>
      <c r="I128" s="222"/>
      <c r="J128" s="223"/>
      <c r="K128" s="63">
        <v>46022</v>
      </c>
      <c r="L128" s="131" t="s">
        <v>62</v>
      </c>
      <c r="M128" s="65" t="s">
        <v>271</v>
      </c>
      <c r="N128" s="59" t="s">
        <v>386</v>
      </c>
      <c r="O128" s="39" t="s">
        <v>62</v>
      </c>
    </row>
    <row r="129" spans="1:15" outlineLevel="2" x14ac:dyDescent="0.25">
      <c r="A129" s="200" t="s">
        <v>58</v>
      </c>
      <c r="B129" s="194" t="s">
        <v>77</v>
      </c>
      <c r="C129" s="55" t="s">
        <v>2</v>
      </c>
      <c r="D129" s="56">
        <f>SUM(D130:D133)</f>
        <v>5424.3</v>
      </c>
      <c r="E129" s="56">
        <f t="shared" ref="E129:F129" si="67">SUM(E130:E133)</f>
        <v>0</v>
      </c>
      <c r="F129" s="56">
        <f t="shared" si="67"/>
        <v>0</v>
      </c>
      <c r="G129" s="78">
        <f>IFERROR(F129/D129,0)</f>
        <v>0</v>
      </c>
      <c r="H129" s="218" t="s">
        <v>11</v>
      </c>
      <c r="I129" s="190" t="s">
        <v>61</v>
      </c>
      <c r="J129" s="190" t="s">
        <v>45</v>
      </c>
      <c r="K129" s="190" t="s">
        <v>11</v>
      </c>
      <c r="L129" s="190" t="s">
        <v>11</v>
      </c>
      <c r="M129" s="190" t="s">
        <v>11</v>
      </c>
      <c r="N129" s="246" t="s">
        <v>430</v>
      </c>
      <c r="O129" s="253" t="s">
        <v>719</v>
      </c>
    </row>
    <row r="130" spans="1:15" ht="14.25" customHeight="1" outlineLevel="2" x14ac:dyDescent="0.25">
      <c r="A130" s="201"/>
      <c r="B130" s="195"/>
      <c r="C130" s="55" t="s">
        <v>10</v>
      </c>
      <c r="D130" s="56">
        <v>5424.3</v>
      </c>
      <c r="E130" s="56">
        <v>0</v>
      </c>
      <c r="F130" s="56">
        <v>0</v>
      </c>
      <c r="G130" s="78">
        <f t="shared" ref="G130:G133" si="68">IFERROR(F130/D130,0)</f>
        <v>0</v>
      </c>
      <c r="H130" s="219"/>
      <c r="I130" s="191"/>
      <c r="J130" s="191"/>
      <c r="K130" s="191"/>
      <c r="L130" s="191"/>
      <c r="M130" s="191"/>
      <c r="N130" s="247"/>
      <c r="O130" s="254"/>
    </row>
    <row r="131" spans="1:15" ht="11.25" customHeight="1" outlineLevel="2" x14ac:dyDescent="0.25">
      <c r="A131" s="201"/>
      <c r="B131" s="195"/>
      <c r="C131" s="55" t="s">
        <v>3</v>
      </c>
      <c r="D131" s="56">
        <v>0</v>
      </c>
      <c r="E131" s="56">
        <v>0</v>
      </c>
      <c r="F131" s="56">
        <v>0</v>
      </c>
      <c r="G131" s="78">
        <f t="shared" si="68"/>
        <v>0</v>
      </c>
      <c r="H131" s="219"/>
      <c r="I131" s="191"/>
      <c r="J131" s="191"/>
      <c r="K131" s="191"/>
      <c r="L131" s="191"/>
      <c r="M131" s="191"/>
      <c r="N131" s="247"/>
      <c r="O131" s="254"/>
    </row>
    <row r="132" spans="1:15" ht="11.25" customHeight="1" outlineLevel="2" x14ac:dyDescent="0.25">
      <c r="A132" s="201"/>
      <c r="B132" s="195"/>
      <c r="C132" s="55" t="s">
        <v>21</v>
      </c>
      <c r="D132" s="56">
        <v>0</v>
      </c>
      <c r="E132" s="56">
        <v>0</v>
      </c>
      <c r="F132" s="56">
        <v>0</v>
      </c>
      <c r="G132" s="78">
        <f t="shared" si="68"/>
        <v>0</v>
      </c>
      <c r="H132" s="219"/>
      <c r="I132" s="191"/>
      <c r="J132" s="191"/>
      <c r="K132" s="191"/>
      <c r="L132" s="191"/>
      <c r="M132" s="191"/>
      <c r="N132" s="247"/>
      <c r="O132" s="254"/>
    </row>
    <row r="133" spans="1:15" ht="11.25" customHeight="1" outlineLevel="2" x14ac:dyDescent="0.25">
      <c r="A133" s="201"/>
      <c r="B133" s="195"/>
      <c r="C133" s="55" t="s">
        <v>4</v>
      </c>
      <c r="D133" s="56">
        <v>0</v>
      </c>
      <c r="E133" s="56">
        <v>0</v>
      </c>
      <c r="F133" s="56">
        <v>0</v>
      </c>
      <c r="G133" s="78">
        <f t="shared" si="68"/>
        <v>0</v>
      </c>
      <c r="H133" s="220"/>
      <c r="I133" s="191"/>
      <c r="J133" s="191"/>
      <c r="K133" s="191"/>
      <c r="L133" s="191"/>
      <c r="M133" s="191"/>
      <c r="N133" s="247"/>
      <c r="O133" s="255"/>
    </row>
    <row r="134" spans="1:15" ht="22.5" outlineLevel="2" x14ac:dyDescent="0.25">
      <c r="A134" s="62" t="s">
        <v>59</v>
      </c>
      <c r="B134" s="221" t="s">
        <v>64</v>
      </c>
      <c r="C134" s="222"/>
      <c r="D134" s="222"/>
      <c r="E134" s="222"/>
      <c r="F134" s="222"/>
      <c r="G134" s="222"/>
      <c r="H134" s="222"/>
      <c r="I134" s="222"/>
      <c r="J134" s="223"/>
      <c r="K134" s="63">
        <v>45839</v>
      </c>
      <c r="L134" s="131" t="s">
        <v>62</v>
      </c>
      <c r="M134" s="65" t="s">
        <v>271</v>
      </c>
      <c r="N134" s="59" t="s">
        <v>48</v>
      </c>
      <c r="O134" s="88" t="s">
        <v>294</v>
      </c>
    </row>
    <row r="135" spans="1:15" ht="22.5" outlineLevel="2" x14ac:dyDescent="0.25">
      <c r="A135" s="62" t="s">
        <v>299</v>
      </c>
      <c r="B135" s="221" t="s">
        <v>389</v>
      </c>
      <c r="C135" s="222"/>
      <c r="D135" s="222"/>
      <c r="E135" s="222"/>
      <c r="F135" s="222"/>
      <c r="G135" s="222"/>
      <c r="H135" s="222"/>
      <c r="I135" s="222"/>
      <c r="J135" s="223"/>
      <c r="K135" s="63">
        <v>46022</v>
      </c>
      <c r="L135" s="131" t="s">
        <v>62</v>
      </c>
      <c r="M135" s="65" t="s">
        <v>271</v>
      </c>
      <c r="N135" s="59" t="s">
        <v>48</v>
      </c>
      <c r="O135" s="39" t="s">
        <v>62</v>
      </c>
    </row>
    <row r="136" spans="1:15" ht="18" customHeight="1" outlineLevel="2" x14ac:dyDescent="0.25">
      <c r="A136" s="200" t="s">
        <v>65</v>
      </c>
      <c r="B136" s="194" t="s">
        <v>78</v>
      </c>
      <c r="C136" s="55" t="s">
        <v>2</v>
      </c>
      <c r="D136" s="56">
        <f>SUM(D137:D140)</f>
        <v>61484.7</v>
      </c>
      <c r="E136" s="56">
        <f t="shared" ref="E136:F136" si="69">SUM(E137:E140)</f>
        <v>0</v>
      </c>
      <c r="F136" s="56">
        <f t="shared" si="69"/>
        <v>0</v>
      </c>
      <c r="G136" s="78">
        <f>IFERROR(F136/D136,0)</f>
        <v>0</v>
      </c>
      <c r="H136" s="218" t="s">
        <v>11</v>
      </c>
      <c r="I136" s="190" t="s">
        <v>61</v>
      </c>
      <c r="J136" s="190" t="s">
        <v>45</v>
      </c>
      <c r="K136" s="190" t="s">
        <v>11</v>
      </c>
      <c r="L136" s="190" t="s">
        <v>11</v>
      </c>
      <c r="M136" s="190" t="s">
        <v>11</v>
      </c>
      <c r="N136" s="246" t="s">
        <v>430</v>
      </c>
      <c r="O136" s="253" t="s">
        <v>719</v>
      </c>
    </row>
    <row r="137" spans="1:15" ht="18" customHeight="1" outlineLevel="2" x14ac:dyDescent="0.25">
      <c r="A137" s="201"/>
      <c r="B137" s="195"/>
      <c r="C137" s="55" t="s">
        <v>10</v>
      </c>
      <c r="D137" s="56">
        <v>61484.7</v>
      </c>
      <c r="E137" s="56">
        <v>0</v>
      </c>
      <c r="F137" s="56">
        <v>0</v>
      </c>
      <c r="G137" s="78">
        <f t="shared" ref="G137:G140" si="70">IFERROR(F137/D137,0)</f>
        <v>0</v>
      </c>
      <c r="H137" s="219"/>
      <c r="I137" s="191"/>
      <c r="J137" s="191"/>
      <c r="K137" s="191"/>
      <c r="L137" s="191"/>
      <c r="M137" s="191"/>
      <c r="N137" s="247"/>
      <c r="O137" s="254"/>
    </row>
    <row r="138" spans="1:15" ht="18" customHeight="1" outlineLevel="2" x14ac:dyDescent="0.25">
      <c r="A138" s="201"/>
      <c r="B138" s="195"/>
      <c r="C138" s="55" t="s">
        <v>3</v>
      </c>
      <c r="D138" s="56">
        <v>0</v>
      </c>
      <c r="E138" s="56">
        <v>0</v>
      </c>
      <c r="F138" s="56">
        <v>0</v>
      </c>
      <c r="G138" s="78">
        <f t="shared" si="70"/>
        <v>0</v>
      </c>
      <c r="H138" s="219"/>
      <c r="I138" s="191"/>
      <c r="J138" s="191"/>
      <c r="K138" s="191"/>
      <c r="L138" s="191"/>
      <c r="M138" s="191"/>
      <c r="N138" s="247"/>
      <c r="O138" s="254"/>
    </row>
    <row r="139" spans="1:15" ht="18" customHeight="1" outlineLevel="2" x14ac:dyDescent="0.25">
      <c r="A139" s="201"/>
      <c r="B139" s="195"/>
      <c r="C139" s="55" t="s">
        <v>21</v>
      </c>
      <c r="D139" s="56">
        <v>0</v>
      </c>
      <c r="E139" s="56">
        <v>0</v>
      </c>
      <c r="F139" s="56">
        <v>0</v>
      </c>
      <c r="G139" s="78">
        <f t="shared" si="70"/>
        <v>0</v>
      </c>
      <c r="H139" s="219"/>
      <c r="I139" s="191"/>
      <c r="J139" s="191"/>
      <c r="K139" s="191"/>
      <c r="L139" s="191"/>
      <c r="M139" s="191"/>
      <c r="N139" s="247"/>
      <c r="O139" s="254"/>
    </row>
    <row r="140" spans="1:15" ht="18" customHeight="1" outlineLevel="2" x14ac:dyDescent="0.25">
      <c r="A140" s="201"/>
      <c r="B140" s="195"/>
      <c r="C140" s="55" t="s">
        <v>4</v>
      </c>
      <c r="D140" s="56">
        <v>0</v>
      </c>
      <c r="E140" s="56">
        <v>0</v>
      </c>
      <c r="F140" s="56">
        <v>0</v>
      </c>
      <c r="G140" s="78">
        <f t="shared" si="70"/>
        <v>0</v>
      </c>
      <c r="H140" s="220"/>
      <c r="I140" s="191"/>
      <c r="J140" s="191"/>
      <c r="K140" s="191"/>
      <c r="L140" s="191"/>
      <c r="M140" s="191"/>
      <c r="N140" s="247"/>
      <c r="O140" s="255"/>
    </row>
    <row r="141" spans="1:15" ht="26.25" customHeight="1" outlineLevel="2" x14ac:dyDescent="0.25">
      <c r="A141" s="62" t="s">
        <v>69</v>
      </c>
      <c r="B141" s="221" t="s">
        <v>96</v>
      </c>
      <c r="C141" s="222"/>
      <c r="D141" s="222"/>
      <c r="E141" s="222"/>
      <c r="F141" s="222"/>
      <c r="G141" s="222"/>
      <c r="H141" s="222"/>
      <c r="I141" s="222"/>
      <c r="J141" s="223"/>
      <c r="K141" s="63">
        <v>45839</v>
      </c>
      <c r="L141" s="131" t="s">
        <v>62</v>
      </c>
      <c r="M141" s="65" t="s">
        <v>271</v>
      </c>
      <c r="N141" s="59" t="s">
        <v>48</v>
      </c>
      <c r="O141" s="66" t="s">
        <v>294</v>
      </c>
    </row>
    <row r="142" spans="1:15" ht="22.5" outlineLevel="2" x14ac:dyDescent="0.25">
      <c r="A142" s="62" t="s">
        <v>145</v>
      </c>
      <c r="B142" s="221" t="s">
        <v>390</v>
      </c>
      <c r="C142" s="222"/>
      <c r="D142" s="222"/>
      <c r="E142" s="222"/>
      <c r="F142" s="222"/>
      <c r="G142" s="222"/>
      <c r="H142" s="222"/>
      <c r="I142" s="222"/>
      <c r="J142" s="223"/>
      <c r="K142" s="63">
        <v>46022</v>
      </c>
      <c r="L142" s="131" t="s">
        <v>62</v>
      </c>
      <c r="M142" s="65" t="s">
        <v>271</v>
      </c>
      <c r="N142" s="59" t="s">
        <v>386</v>
      </c>
      <c r="O142" s="39" t="s">
        <v>62</v>
      </c>
    </row>
    <row r="143" spans="1:15" ht="18" hidden="1" customHeight="1" outlineLevel="2" x14ac:dyDescent="0.25">
      <c r="A143" s="200" t="s">
        <v>80</v>
      </c>
      <c r="B143" s="194" t="s">
        <v>79</v>
      </c>
      <c r="C143" s="55" t="s">
        <v>2</v>
      </c>
      <c r="D143" s="56">
        <f>SUM(D144:D147)</f>
        <v>0</v>
      </c>
      <c r="E143" s="56">
        <f t="shared" ref="E143:F143" si="71">SUM(E144:E147)</f>
        <v>0</v>
      </c>
      <c r="F143" s="56">
        <f t="shared" si="71"/>
        <v>0</v>
      </c>
      <c r="G143" s="78">
        <f>IFERROR(F143/D143,0)</f>
        <v>0</v>
      </c>
      <c r="H143" s="218" t="s">
        <v>11</v>
      </c>
      <c r="I143" s="190" t="s">
        <v>47</v>
      </c>
      <c r="J143" s="190" t="s">
        <v>45</v>
      </c>
      <c r="K143" s="218">
        <v>1</v>
      </c>
      <c r="L143" s="190" t="s">
        <v>11</v>
      </c>
      <c r="M143" s="190" t="s">
        <v>11</v>
      </c>
      <c r="N143" s="190" t="s">
        <v>48</v>
      </c>
      <c r="O143" s="218"/>
    </row>
    <row r="144" spans="1:15" ht="18" hidden="1" customHeight="1" outlineLevel="2" x14ac:dyDescent="0.25">
      <c r="A144" s="201"/>
      <c r="B144" s="195"/>
      <c r="C144" s="55" t="s">
        <v>10</v>
      </c>
      <c r="D144" s="56">
        <v>0</v>
      </c>
      <c r="E144" s="56">
        <v>0</v>
      </c>
      <c r="F144" s="56">
        <v>0</v>
      </c>
      <c r="G144" s="78">
        <f t="shared" ref="G144:G147" si="72">IFERROR(F144/D144,0)</f>
        <v>0</v>
      </c>
      <c r="H144" s="219"/>
      <c r="I144" s="191"/>
      <c r="J144" s="191"/>
      <c r="K144" s="219"/>
      <c r="L144" s="191"/>
      <c r="M144" s="191"/>
      <c r="N144" s="191"/>
      <c r="O144" s="273"/>
    </row>
    <row r="145" spans="1:15" ht="18" hidden="1" customHeight="1" outlineLevel="2" x14ac:dyDescent="0.25">
      <c r="A145" s="201"/>
      <c r="B145" s="195"/>
      <c r="C145" s="55" t="s">
        <v>3</v>
      </c>
      <c r="D145" s="56">
        <v>0</v>
      </c>
      <c r="E145" s="56">
        <v>0</v>
      </c>
      <c r="F145" s="56">
        <v>0</v>
      </c>
      <c r="G145" s="78">
        <f t="shared" si="72"/>
        <v>0</v>
      </c>
      <c r="H145" s="219"/>
      <c r="I145" s="191"/>
      <c r="J145" s="191"/>
      <c r="K145" s="219"/>
      <c r="L145" s="191"/>
      <c r="M145" s="191"/>
      <c r="N145" s="191"/>
      <c r="O145" s="273"/>
    </row>
    <row r="146" spans="1:15" ht="18" hidden="1" customHeight="1" outlineLevel="2" x14ac:dyDescent="0.25">
      <c r="A146" s="201"/>
      <c r="B146" s="195"/>
      <c r="C146" s="55" t="s">
        <v>21</v>
      </c>
      <c r="D146" s="56">
        <v>0</v>
      </c>
      <c r="E146" s="56">
        <v>0</v>
      </c>
      <c r="F146" s="56">
        <v>0</v>
      </c>
      <c r="G146" s="78">
        <f t="shared" si="72"/>
        <v>0</v>
      </c>
      <c r="H146" s="219"/>
      <c r="I146" s="191"/>
      <c r="J146" s="191"/>
      <c r="K146" s="219"/>
      <c r="L146" s="191"/>
      <c r="M146" s="191"/>
      <c r="N146" s="191"/>
      <c r="O146" s="273"/>
    </row>
    <row r="147" spans="1:15" ht="18" hidden="1" customHeight="1" outlineLevel="2" x14ac:dyDescent="0.25">
      <c r="A147" s="201"/>
      <c r="B147" s="195"/>
      <c r="C147" s="55" t="s">
        <v>4</v>
      </c>
      <c r="D147" s="56">
        <v>0</v>
      </c>
      <c r="E147" s="56">
        <v>0</v>
      </c>
      <c r="F147" s="56">
        <v>0</v>
      </c>
      <c r="G147" s="78">
        <f t="shared" si="72"/>
        <v>0</v>
      </c>
      <c r="H147" s="220"/>
      <c r="I147" s="191"/>
      <c r="J147" s="191"/>
      <c r="K147" s="220"/>
      <c r="L147" s="191"/>
      <c r="M147" s="191"/>
      <c r="N147" s="191"/>
      <c r="O147" s="274"/>
    </row>
    <row r="148" spans="1:15" ht="65.25" hidden="1" customHeight="1" outlineLevel="2" x14ac:dyDescent="0.25">
      <c r="A148" s="62" t="s">
        <v>81</v>
      </c>
      <c r="B148" s="221" t="s">
        <v>90</v>
      </c>
      <c r="C148" s="222"/>
      <c r="D148" s="222"/>
      <c r="E148" s="222"/>
      <c r="F148" s="222"/>
      <c r="G148" s="222"/>
      <c r="H148" s="222"/>
      <c r="I148" s="222"/>
      <c r="J148" s="223"/>
      <c r="K148" s="63">
        <v>45839</v>
      </c>
      <c r="L148" s="65" t="s">
        <v>62</v>
      </c>
      <c r="M148" s="65" t="s">
        <v>271</v>
      </c>
      <c r="N148" s="59" t="s">
        <v>49</v>
      </c>
      <c r="O148" s="66" t="s">
        <v>293</v>
      </c>
    </row>
    <row r="149" spans="1:15" ht="15" hidden="1" outlineLevel="2" x14ac:dyDescent="0.25">
      <c r="A149" s="62" t="s">
        <v>147</v>
      </c>
      <c r="B149" s="221" t="s">
        <v>391</v>
      </c>
      <c r="C149" s="222"/>
      <c r="D149" s="222"/>
      <c r="E149" s="222"/>
      <c r="F149" s="222"/>
      <c r="G149" s="222"/>
      <c r="H149" s="222"/>
      <c r="I149" s="222"/>
      <c r="J149" s="223"/>
      <c r="K149" s="63">
        <v>46022</v>
      </c>
      <c r="L149" s="65" t="s">
        <v>11</v>
      </c>
      <c r="M149" s="65" t="s">
        <v>11</v>
      </c>
      <c r="N149" s="59" t="s">
        <v>375</v>
      </c>
      <c r="O149" s="59" t="s">
        <v>11</v>
      </c>
    </row>
    <row r="150" spans="1:15" ht="18" hidden="1" customHeight="1" outlineLevel="2" x14ac:dyDescent="0.25">
      <c r="A150" s="200" t="s">
        <v>82</v>
      </c>
      <c r="B150" s="194" t="s">
        <v>51</v>
      </c>
      <c r="C150" s="55" t="s">
        <v>2</v>
      </c>
      <c r="D150" s="56">
        <f>SUM(D151:D154)</f>
        <v>0</v>
      </c>
      <c r="E150" s="56">
        <f t="shared" ref="E150:F150" si="73">SUM(E151:E154)</f>
        <v>0</v>
      </c>
      <c r="F150" s="56">
        <f t="shared" si="73"/>
        <v>0</v>
      </c>
      <c r="G150" s="78">
        <f>IFERROR(F150/D150,0)</f>
        <v>0</v>
      </c>
      <c r="H150" s="218" t="s">
        <v>11</v>
      </c>
      <c r="I150" s="190" t="s">
        <v>47</v>
      </c>
      <c r="J150" s="190" t="s">
        <v>45</v>
      </c>
      <c r="K150" s="218">
        <v>1</v>
      </c>
      <c r="L150" s="190" t="s">
        <v>11</v>
      </c>
      <c r="M150" s="190" t="s">
        <v>11</v>
      </c>
      <c r="N150" s="190" t="s">
        <v>89</v>
      </c>
      <c r="O150" s="218"/>
    </row>
    <row r="151" spans="1:15" ht="18" hidden="1" customHeight="1" outlineLevel="2" x14ac:dyDescent="0.25">
      <c r="A151" s="201"/>
      <c r="B151" s="195"/>
      <c r="C151" s="55" t="s">
        <v>10</v>
      </c>
      <c r="D151" s="56">
        <v>0</v>
      </c>
      <c r="E151" s="56">
        <v>0</v>
      </c>
      <c r="F151" s="56">
        <v>0</v>
      </c>
      <c r="G151" s="78">
        <f t="shared" ref="G151:G154" si="74">IFERROR(F151/D151,0)</f>
        <v>0</v>
      </c>
      <c r="H151" s="219"/>
      <c r="I151" s="191"/>
      <c r="J151" s="191"/>
      <c r="K151" s="219"/>
      <c r="L151" s="191"/>
      <c r="M151" s="191"/>
      <c r="N151" s="191"/>
      <c r="O151" s="273"/>
    </row>
    <row r="152" spans="1:15" ht="18" hidden="1" customHeight="1" outlineLevel="2" x14ac:dyDescent="0.25">
      <c r="A152" s="201"/>
      <c r="B152" s="195"/>
      <c r="C152" s="55" t="s">
        <v>3</v>
      </c>
      <c r="D152" s="56">
        <v>0</v>
      </c>
      <c r="E152" s="56">
        <v>0</v>
      </c>
      <c r="F152" s="56">
        <v>0</v>
      </c>
      <c r="G152" s="78">
        <f t="shared" si="74"/>
        <v>0</v>
      </c>
      <c r="H152" s="219"/>
      <c r="I152" s="191"/>
      <c r="J152" s="191"/>
      <c r="K152" s="219"/>
      <c r="L152" s="191"/>
      <c r="M152" s="191"/>
      <c r="N152" s="191"/>
      <c r="O152" s="273"/>
    </row>
    <row r="153" spans="1:15" ht="18" hidden="1" customHeight="1" outlineLevel="2" x14ac:dyDescent="0.25">
      <c r="A153" s="201"/>
      <c r="B153" s="195"/>
      <c r="C153" s="55" t="s">
        <v>21</v>
      </c>
      <c r="D153" s="56">
        <v>0</v>
      </c>
      <c r="E153" s="56">
        <v>0</v>
      </c>
      <c r="F153" s="56">
        <v>0</v>
      </c>
      <c r="G153" s="78">
        <f t="shared" si="74"/>
        <v>0</v>
      </c>
      <c r="H153" s="219"/>
      <c r="I153" s="191"/>
      <c r="J153" s="191"/>
      <c r="K153" s="219"/>
      <c r="L153" s="191"/>
      <c r="M153" s="191"/>
      <c r="N153" s="191"/>
      <c r="O153" s="273"/>
    </row>
    <row r="154" spans="1:15" ht="18" hidden="1" customHeight="1" outlineLevel="2" x14ac:dyDescent="0.25">
      <c r="A154" s="201"/>
      <c r="B154" s="195"/>
      <c r="C154" s="55" t="s">
        <v>4</v>
      </c>
      <c r="D154" s="56">
        <v>0</v>
      </c>
      <c r="E154" s="56">
        <v>0</v>
      </c>
      <c r="F154" s="56">
        <v>0</v>
      </c>
      <c r="G154" s="78">
        <f t="shared" si="74"/>
        <v>0</v>
      </c>
      <c r="H154" s="220"/>
      <c r="I154" s="191"/>
      <c r="J154" s="191"/>
      <c r="K154" s="220"/>
      <c r="L154" s="191"/>
      <c r="M154" s="191"/>
      <c r="N154" s="191"/>
      <c r="O154" s="274"/>
    </row>
    <row r="155" spans="1:15" ht="27" hidden="1" customHeight="1" outlineLevel="2" x14ac:dyDescent="0.25">
      <c r="A155" s="62" t="s">
        <v>83</v>
      </c>
      <c r="B155" s="221" t="s">
        <v>91</v>
      </c>
      <c r="C155" s="222"/>
      <c r="D155" s="222"/>
      <c r="E155" s="222"/>
      <c r="F155" s="222"/>
      <c r="G155" s="222"/>
      <c r="H155" s="222"/>
      <c r="I155" s="222"/>
      <c r="J155" s="223"/>
      <c r="K155" s="63">
        <v>45839</v>
      </c>
      <c r="L155" s="65" t="s">
        <v>62</v>
      </c>
      <c r="M155" s="65" t="s">
        <v>271</v>
      </c>
      <c r="N155" s="59" t="s">
        <v>49</v>
      </c>
      <c r="O155" s="66" t="s">
        <v>293</v>
      </c>
    </row>
    <row r="156" spans="1:15" ht="26.25" hidden="1" customHeight="1" outlineLevel="2" x14ac:dyDescent="0.25">
      <c r="A156" s="62" t="s">
        <v>148</v>
      </c>
      <c r="B156" s="221" t="s">
        <v>392</v>
      </c>
      <c r="C156" s="222"/>
      <c r="D156" s="222"/>
      <c r="E156" s="222"/>
      <c r="F156" s="222"/>
      <c r="G156" s="222"/>
      <c r="H156" s="222"/>
      <c r="I156" s="222"/>
      <c r="J156" s="223"/>
      <c r="K156" s="63">
        <v>46022</v>
      </c>
      <c r="L156" s="65" t="s">
        <v>11</v>
      </c>
      <c r="M156" s="65" t="s">
        <v>11</v>
      </c>
      <c r="N156" s="59" t="s">
        <v>375</v>
      </c>
      <c r="O156" s="59" t="s">
        <v>11</v>
      </c>
    </row>
    <row r="157" spans="1:15" ht="18" hidden="1" customHeight="1" outlineLevel="2" x14ac:dyDescent="0.25">
      <c r="A157" s="200" t="s">
        <v>84</v>
      </c>
      <c r="B157" s="194" t="s">
        <v>88</v>
      </c>
      <c r="C157" s="55" t="s">
        <v>2</v>
      </c>
      <c r="D157" s="56">
        <f>SUM(D158:D161)</f>
        <v>0</v>
      </c>
      <c r="E157" s="56">
        <f t="shared" ref="E157:F157" si="75">SUM(E158:E161)</f>
        <v>0</v>
      </c>
      <c r="F157" s="56">
        <f t="shared" si="75"/>
        <v>0</v>
      </c>
      <c r="G157" s="78">
        <f>IFERROR(F157/D157,0)</f>
        <v>0</v>
      </c>
      <c r="H157" s="218" t="s">
        <v>11</v>
      </c>
      <c r="I157" s="190" t="s">
        <v>47</v>
      </c>
      <c r="J157" s="190" t="s">
        <v>45</v>
      </c>
      <c r="K157" s="190">
        <v>1</v>
      </c>
      <c r="L157" s="190" t="s">
        <v>11</v>
      </c>
      <c r="M157" s="190" t="s">
        <v>11</v>
      </c>
      <c r="N157" s="190" t="s">
        <v>48</v>
      </c>
      <c r="O157" s="218"/>
    </row>
    <row r="158" spans="1:15" ht="18" hidden="1" customHeight="1" outlineLevel="2" x14ac:dyDescent="0.25">
      <c r="A158" s="201"/>
      <c r="B158" s="195"/>
      <c r="C158" s="55" t="s">
        <v>10</v>
      </c>
      <c r="D158" s="56">
        <v>0</v>
      </c>
      <c r="E158" s="56">
        <v>0</v>
      </c>
      <c r="F158" s="56">
        <v>0</v>
      </c>
      <c r="G158" s="78">
        <f t="shared" ref="G158:G161" si="76">IFERROR(F158/D158,0)</f>
        <v>0</v>
      </c>
      <c r="H158" s="273"/>
      <c r="I158" s="191"/>
      <c r="J158" s="191"/>
      <c r="K158" s="191"/>
      <c r="L158" s="191"/>
      <c r="M158" s="191"/>
      <c r="N158" s="191"/>
      <c r="O158" s="273"/>
    </row>
    <row r="159" spans="1:15" ht="18" hidden="1" customHeight="1" outlineLevel="2" x14ac:dyDescent="0.25">
      <c r="A159" s="201"/>
      <c r="B159" s="195"/>
      <c r="C159" s="55" t="s">
        <v>3</v>
      </c>
      <c r="D159" s="56">
        <v>0</v>
      </c>
      <c r="E159" s="56">
        <v>0</v>
      </c>
      <c r="F159" s="56">
        <v>0</v>
      </c>
      <c r="G159" s="78">
        <f t="shared" si="76"/>
        <v>0</v>
      </c>
      <c r="H159" s="273"/>
      <c r="I159" s="191"/>
      <c r="J159" s="191"/>
      <c r="K159" s="191"/>
      <c r="L159" s="191"/>
      <c r="M159" s="191"/>
      <c r="N159" s="191"/>
      <c r="O159" s="273"/>
    </row>
    <row r="160" spans="1:15" ht="18" hidden="1" customHeight="1" outlineLevel="2" x14ac:dyDescent="0.25">
      <c r="A160" s="201"/>
      <c r="B160" s="195"/>
      <c r="C160" s="55" t="s">
        <v>21</v>
      </c>
      <c r="D160" s="56">
        <v>0</v>
      </c>
      <c r="E160" s="56">
        <v>0</v>
      </c>
      <c r="F160" s="56">
        <v>0</v>
      </c>
      <c r="G160" s="78">
        <f t="shared" si="76"/>
        <v>0</v>
      </c>
      <c r="H160" s="273"/>
      <c r="I160" s="191"/>
      <c r="J160" s="191"/>
      <c r="K160" s="191"/>
      <c r="L160" s="191"/>
      <c r="M160" s="191"/>
      <c r="N160" s="191"/>
      <c r="O160" s="273"/>
    </row>
    <row r="161" spans="1:15" ht="18" hidden="1" customHeight="1" outlineLevel="2" x14ac:dyDescent="0.25">
      <c r="A161" s="201"/>
      <c r="B161" s="195"/>
      <c r="C161" s="55" t="s">
        <v>4</v>
      </c>
      <c r="D161" s="56">
        <v>0</v>
      </c>
      <c r="E161" s="56">
        <v>0</v>
      </c>
      <c r="F161" s="56">
        <v>0</v>
      </c>
      <c r="G161" s="78">
        <f t="shared" si="76"/>
        <v>0</v>
      </c>
      <c r="H161" s="274"/>
      <c r="I161" s="191"/>
      <c r="J161" s="191"/>
      <c r="K161" s="191"/>
      <c r="L161" s="191"/>
      <c r="M161" s="191"/>
      <c r="N161" s="191"/>
      <c r="O161" s="274"/>
    </row>
    <row r="162" spans="1:15" ht="65.25" hidden="1" customHeight="1" outlineLevel="2" x14ac:dyDescent="0.25">
      <c r="A162" s="62" t="s">
        <v>85</v>
      </c>
      <c r="B162" s="221" t="s">
        <v>92</v>
      </c>
      <c r="C162" s="222"/>
      <c r="D162" s="222"/>
      <c r="E162" s="222"/>
      <c r="F162" s="222"/>
      <c r="G162" s="222"/>
      <c r="H162" s="222"/>
      <c r="I162" s="222"/>
      <c r="J162" s="223"/>
      <c r="K162" s="63">
        <v>45839</v>
      </c>
      <c r="L162" s="65" t="s">
        <v>62</v>
      </c>
      <c r="M162" s="65" t="s">
        <v>271</v>
      </c>
      <c r="N162" s="59" t="s">
        <v>49</v>
      </c>
      <c r="O162" s="66" t="s">
        <v>293</v>
      </c>
    </row>
    <row r="163" spans="1:15" ht="15" hidden="1" outlineLevel="2" x14ac:dyDescent="0.25">
      <c r="A163" s="62" t="s">
        <v>329</v>
      </c>
      <c r="B163" s="221" t="s">
        <v>393</v>
      </c>
      <c r="C163" s="222"/>
      <c r="D163" s="222"/>
      <c r="E163" s="222"/>
      <c r="F163" s="222"/>
      <c r="G163" s="222"/>
      <c r="H163" s="222"/>
      <c r="I163" s="222"/>
      <c r="J163" s="223"/>
      <c r="K163" s="63">
        <v>46022</v>
      </c>
      <c r="L163" s="65" t="s">
        <v>11</v>
      </c>
      <c r="M163" s="65" t="s">
        <v>11</v>
      </c>
      <c r="N163" s="59" t="s">
        <v>375</v>
      </c>
      <c r="O163" s="59" t="s">
        <v>11</v>
      </c>
    </row>
    <row r="164" spans="1:15" ht="28.5" customHeight="1" collapsed="1" x14ac:dyDescent="0.25">
      <c r="A164" s="224" t="s">
        <v>8</v>
      </c>
      <c r="B164" s="226" t="s">
        <v>828</v>
      </c>
      <c r="C164" s="35" t="s">
        <v>2</v>
      </c>
      <c r="D164" s="36">
        <f>SUM(D165:D168)</f>
        <v>95803</v>
      </c>
      <c r="E164" s="36">
        <f t="shared" ref="E164:F164" si="77">SUM(E165:E168)</f>
        <v>95667.265270000004</v>
      </c>
      <c r="F164" s="36">
        <f t="shared" si="77"/>
        <v>88604.4</v>
      </c>
      <c r="G164" s="37">
        <f>IFERROR(F164/D164,0)</f>
        <v>0.92486039059319636</v>
      </c>
      <c r="H164" s="228" t="s">
        <v>11</v>
      </c>
      <c r="I164" s="229"/>
      <c r="J164" s="230"/>
      <c r="K164" s="93" t="s">
        <v>22</v>
      </c>
      <c r="L164" s="166">
        <f>SUM(L165:L167)</f>
        <v>5</v>
      </c>
      <c r="M164" s="278" t="s">
        <v>796</v>
      </c>
      <c r="N164" s="279"/>
      <c r="O164" s="280"/>
    </row>
    <row r="165" spans="1:15" ht="21" customHeight="1" x14ac:dyDescent="0.25">
      <c r="A165" s="225"/>
      <c r="B165" s="227"/>
      <c r="C165" s="35" t="s">
        <v>10</v>
      </c>
      <c r="D165" s="36">
        <f t="shared" ref="D165:F168" si="78">D171+D179+D186+D193+D200</f>
        <v>95803</v>
      </c>
      <c r="E165" s="36">
        <f t="shared" si="78"/>
        <v>95667.265270000004</v>
      </c>
      <c r="F165" s="36">
        <f t="shared" si="78"/>
        <v>88604.4</v>
      </c>
      <c r="G165" s="37">
        <f t="shared" ref="G165:G168" si="79">IFERROR(F165/D165,0)</f>
        <v>0.92486039059319636</v>
      </c>
      <c r="H165" s="231"/>
      <c r="I165" s="232"/>
      <c r="J165" s="233"/>
      <c r="K165" s="94" t="s">
        <v>422</v>
      </c>
      <c r="L165" s="166">
        <f>COUNTIF($N$170:$N$205,"да")</f>
        <v>5</v>
      </c>
      <c r="M165" s="281"/>
      <c r="N165" s="282"/>
      <c r="O165" s="283"/>
    </row>
    <row r="166" spans="1:15" ht="18.75" customHeight="1" x14ac:dyDescent="0.25">
      <c r="A166" s="225"/>
      <c r="B166" s="227"/>
      <c r="C166" s="35" t="s">
        <v>3</v>
      </c>
      <c r="D166" s="36">
        <f t="shared" si="78"/>
        <v>0</v>
      </c>
      <c r="E166" s="36">
        <f t="shared" si="78"/>
        <v>0</v>
      </c>
      <c r="F166" s="36">
        <f t="shared" si="78"/>
        <v>0</v>
      </c>
      <c r="G166" s="37">
        <f t="shared" si="79"/>
        <v>0</v>
      </c>
      <c r="H166" s="231"/>
      <c r="I166" s="232"/>
      <c r="J166" s="233"/>
      <c r="K166" s="94" t="s">
        <v>423</v>
      </c>
      <c r="L166" s="166">
        <f>COUNTIF($N$170:$N$205,"частично")</f>
        <v>0</v>
      </c>
      <c r="M166" s="281"/>
      <c r="N166" s="282"/>
      <c r="O166" s="283"/>
    </row>
    <row r="167" spans="1:15" ht="21.75" customHeight="1" x14ac:dyDescent="0.25">
      <c r="A167" s="225"/>
      <c r="B167" s="227"/>
      <c r="C167" s="35" t="s">
        <v>21</v>
      </c>
      <c r="D167" s="36">
        <f t="shared" si="78"/>
        <v>0</v>
      </c>
      <c r="E167" s="36">
        <f t="shared" si="78"/>
        <v>0</v>
      </c>
      <c r="F167" s="36">
        <f t="shared" si="78"/>
        <v>0</v>
      </c>
      <c r="G167" s="37">
        <f t="shared" si="79"/>
        <v>0</v>
      </c>
      <c r="H167" s="231"/>
      <c r="I167" s="232"/>
      <c r="J167" s="233"/>
      <c r="K167" s="94" t="s">
        <v>424</v>
      </c>
      <c r="L167" s="166">
        <f>COUNTIF($N$170:$N$205,"нет")</f>
        <v>0</v>
      </c>
      <c r="M167" s="281"/>
      <c r="N167" s="282"/>
      <c r="O167" s="283"/>
    </row>
    <row r="168" spans="1:15" ht="24" customHeight="1" x14ac:dyDescent="0.25">
      <c r="A168" s="225"/>
      <c r="B168" s="227"/>
      <c r="C168" s="35" t="s">
        <v>4</v>
      </c>
      <c r="D168" s="36">
        <f t="shared" si="78"/>
        <v>0</v>
      </c>
      <c r="E168" s="36">
        <f t="shared" si="78"/>
        <v>0</v>
      </c>
      <c r="F168" s="36">
        <f t="shared" si="78"/>
        <v>0</v>
      </c>
      <c r="G168" s="37">
        <f t="shared" si="79"/>
        <v>0</v>
      </c>
      <c r="H168" s="234"/>
      <c r="I168" s="235"/>
      <c r="J168" s="236"/>
      <c r="K168" s="94" t="s">
        <v>426</v>
      </c>
      <c r="L168" s="165">
        <f>(L165+0.5*L166)/L164</f>
        <v>1</v>
      </c>
      <c r="M168" s="284"/>
      <c r="N168" s="285"/>
      <c r="O168" s="286"/>
    </row>
    <row r="169" spans="1:15" ht="14.25" customHeight="1" outlineLevel="1" x14ac:dyDescent="0.25">
      <c r="A169" s="83"/>
      <c r="B169" s="397" t="s">
        <v>97</v>
      </c>
      <c r="C169" s="402"/>
      <c r="D169" s="402"/>
      <c r="E169" s="402"/>
      <c r="F169" s="402"/>
      <c r="G169" s="402"/>
      <c r="H169" s="402"/>
      <c r="I169" s="402"/>
      <c r="J169" s="402"/>
      <c r="K169" s="402"/>
      <c r="L169" s="402"/>
      <c r="M169" s="402"/>
      <c r="N169" s="402"/>
      <c r="O169" s="403"/>
    </row>
    <row r="170" spans="1:15" ht="13.9" customHeight="1" outlineLevel="1" x14ac:dyDescent="0.25">
      <c r="A170" s="200" t="s">
        <v>5</v>
      </c>
      <c r="B170" s="194" t="s">
        <v>99</v>
      </c>
      <c r="C170" s="55" t="s">
        <v>2</v>
      </c>
      <c r="D170" s="56">
        <f>SUM(D171:D174)</f>
        <v>79098.3</v>
      </c>
      <c r="E170" s="56">
        <f t="shared" ref="E170:F170" si="80">SUM(E171:E174)</f>
        <v>79098.322270000004</v>
      </c>
      <c r="F170" s="56">
        <f t="shared" si="80"/>
        <v>72156.399999999994</v>
      </c>
      <c r="G170" s="57">
        <f>IFERROR(F170/D170,0)</f>
        <v>0.91223705187089976</v>
      </c>
      <c r="H170" s="253" t="s">
        <v>100</v>
      </c>
      <c r="I170" s="251" t="s">
        <v>101</v>
      </c>
      <c r="J170" s="251" t="s">
        <v>67</v>
      </c>
      <c r="K170" s="248">
        <v>1</v>
      </c>
      <c r="L170" s="251">
        <v>1</v>
      </c>
      <c r="M170" s="251">
        <f>L170-K170</f>
        <v>0</v>
      </c>
      <c r="N170" s="246" t="s">
        <v>431</v>
      </c>
      <c r="O170" s="253" t="s">
        <v>790</v>
      </c>
    </row>
    <row r="171" spans="1:15" ht="13.9" customHeight="1" outlineLevel="1" x14ac:dyDescent="0.25">
      <c r="A171" s="201"/>
      <c r="B171" s="195"/>
      <c r="C171" s="55" t="s">
        <v>10</v>
      </c>
      <c r="D171" s="56">
        <v>79098.3</v>
      </c>
      <c r="E171" s="56">
        <v>79098.322270000004</v>
      </c>
      <c r="F171" s="56">
        <v>72156.399999999994</v>
      </c>
      <c r="G171" s="57">
        <f t="shared" ref="G171:G174" si="81">IFERROR(F171/D171,0)</f>
        <v>0.91223705187089976</v>
      </c>
      <c r="H171" s="254"/>
      <c r="I171" s="252"/>
      <c r="J171" s="252"/>
      <c r="K171" s="287"/>
      <c r="L171" s="252"/>
      <c r="M171" s="252"/>
      <c r="N171" s="247"/>
      <c r="O171" s="254"/>
    </row>
    <row r="172" spans="1:15" ht="13.9" customHeight="1" outlineLevel="1" x14ac:dyDescent="0.25">
      <c r="A172" s="201"/>
      <c r="B172" s="195"/>
      <c r="C172" s="55" t="s">
        <v>3</v>
      </c>
      <c r="D172" s="56">
        <v>0</v>
      </c>
      <c r="E172" s="56">
        <v>0</v>
      </c>
      <c r="F172" s="56">
        <v>0</v>
      </c>
      <c r="G172" s="57">
        <f t="shared" si="81"/>
        <v>0</v>
      </c>
      <c r="H172" s="254"/>
      <c r="I172" s="252"/>
      <c r="J172" s="252"/>
      <c r="K172" s="287"/>
      <c r="L172" s="252"/>
      <c r="M172" s="252"/>
      <c r="N172" s="247"/>
      <c r="O172" s="254"/>
    </row>
    <row r="173" spans="1:15" ht="13.9" customHeight="1" outlineLevel="1" x14ac:dyDescent="0.25">
      <c r="A173" s="201"/>
      <c r="B173" s="195"/>
      <c r="C173" s="55" t="s">
        <v>21</v>
      </c>
      <c r="D173" s="56">
        <v>0</v>
      </c>
      <c r="E173" s="56">
        <v>0</v>
      </c>
      <c r="F173" s="56">
        <v>0</v>
      </c>
      <c r="G173" s="57">
        <f t="shared" si="81"/>
        <v>0</v>
      </c>
      <c r="H173" s="254"/>
      <c r="I173" s="252"/>
      <c r="J173" s="252"/>
      <c r="K173" s="287"/>
      <c r="L173" s="252"/>
      <c r="M173" s="252"/>
      <c r="N173" s="247"/>
      <c r="O173" s="254"/>
    </row>
    <row r="174" spans="1:15" ht="32.25" customHeight="1" outlineLevel="1" x14ac:dyDescent="0.25">
      <c r="A174" s="201"/>
      <c r="B174" s="195"/>
      <c r="C174" s="55" t="s">
        <v>4</v>
      </c>
      <c r="D174" s="56">
        <v>0</v>
      </c>
      <c r="E174" s="56">
        <v>0</v>
      </c>
      <c r="F174" s="56">
        <v>0</v>
      </c>
      <c r="G174" s="57">
        <f t="shared" si="81"/>
        <v>0</v>
      </c>
      <c r="H174" s="255"/>
      <c r="I174" s="252"/>
      <c r="J174" s="252"/>
      <c r="K174" s="288"/>
      <c r="L174" s="252"/>
      <c r="M174" s="252"/>
      <c r="N174" s="247"/>
      <c r="O174" s="255"/>
    </row>
    <row r="175" spans="1:15" ht="15" outlineLevel="1" x14ac:dyDescent="0.25">
      <c r="A175" s="62" t="s">
        <v>7</v>
      </c>
      <c r="B175" s="221" t="s">
        <v>113</v>
      </c>
      <c r="C175" s="222"/>
      <c r="D175" s="222"/>
      <c r="E175" s="222"/>
      <c r="F175" s="222"/>
      <c r="G175" s="222"/>
      <c r="H175" s="222"/>
      <c r="I175" s="222"/>
      <c r="J175" s="223"/>
      <c r="K175" s="63">
        <v>45748</v>
      </c>
      <c r="L175" s="63">
        <v>45729</v>
      </c>
      <c r="M175" s="65" t="s">
        <v>267</v>
      </c>
      <c r="N175" s="59" t="s">
        <v>112</v>
      </c>
      <c r="O175" s="59" t="s">
        <v>62</v>
      </c>
    </row>
    <row r="176" spans="1:15" ht="15" outlineLevel="1" x14ac:dyDescent="0.25">
      <c r="A176" s="62" t="s">
        <v>178</v>
      </c>
      <c r="B176" s="221" t="s">
        <v>295</v>
      </c>
      <c r="C176" s="222"/>
      <c r="D176" s="222"/>
      <c r="E176" s="222"/>
      <c r="F176" s="222"/>
      <c r="G176" s="222"/>
      <c r="H176" s="222"/>
      <c r="I176" s="222"/>
      <c r="J176" s="223"/>
      <c r="K176" s="63">
        <v>46016</v>
      </c>
      <c r="L176" s="33">
        <v>46016</v>
      </c>
      <c r="M176" s="131" t="s">
        <v>267</v>
      </c>
      <c r="N176" s="59" t="s">
        <v>48</v>
      </c>
      <c r="O176" s="144" t="s">
        <v>62</v>
      </c>
    </row>
    <row r="177" spans="1:15" ht="15" outlineLevel="1" x14ac:dyDescent="0.25">
      <c r="A177" s="62" t="s">
        <v>179</v>
      </c>
      <c r="B177" s="221" t="s">
        <v>296</v>
      </c>
      <c r="C177" s="222"/>
      <c r="D177" s="222"/>
      <c r="E177" s="222"/>
      <c r="F177" s="222"/>
      <c r="G177" s="222"/>
      <c r="H177" s="222"/>
      <c r="I177" s="222"/>
      <c r="J177" s="223"/>
      <c r="K177" s="63">
        <v>46054</v>
      </c>
      <c r="L177" s="33">
        <v>46052</v>
      </c>
      <c r="M177" s="131" t="s">
        <v>267</v>
      </c>
      <c r="N177" s="59" t="s">
        <v>111</v>
      </c>
      <c r="O177" s="144" t="s">
        <v>62</v>
      </c>
    </row>
    <row r="178" spans="1:15" ht="22.5" customHeight="1" outlineLevel="1" x14ac:dyDescent="0.25">
      <c r="A178" s="200" t="s">
        <v>50</v>
      </c>
      <c r="B178" s="194" t="s">
        <v>102</v>
      </c>
      <c r="C178" s="55" t="s">
        <v>2</v>
      </c>
      <c r="D178" s="56">
        <f>SUM(D179:D182)</f>
        <v>154.9</v>
      </c>
      <c r="E178" s="56">
        <f t="shared" ref="E178:F178" si="82">SUM(E179:E182)</f>
        <v>19.143000000000001</v>
      </c>
      <c r="F178" s="56">
        <f t="shared" si="82"/>
        <v>0</v>
      </c>
      <c r="G178" s="57">
        <f>IFERROR(F178/D178,0)</f>
        <v>0</v>
      </c>
      <c r="H178" s="194" t="s">
        <v>103</v>
      </c>
      <c r="I178" s="190" t="s">
        <v>101</v>
      </c>
      <c r="J178" s="190" t="s">
        <v>45</v>
      </c>
      <c r="K178" s="190">
        <v>2</v>
      </c>
      <c r="L178" s="251">
        <v>2</v>
      </c>
      <c r="M178" s="251">
        <f>L178-K178</f>
        <v>0</v>
      </c>
      <c r="N178" s="246" t="s">
        <v>431</v>
      </c>
      <c r="O178" s="253" t="s">
        <v>791</v>
      </c>
    </row>
    <row r="179" spans="1:15" ht="23.25" customHeight="1" outlineLevel="1" x14ac:dyDescent="0.25">
      <c r="A179" s="201"/>
      <c r="B179" s="195"/>
      <c r="C179" s="55" t="s">
        <v>10</v>
      </c>
      <c r="D179" s="56">
        <v>154.9</v>
      </c>
      <c r="E179" s="56">
        <v>19.143000000000001</v>
      </c>
      <c r="F179" s="56">
        <v>0</v>
      </c>
      <c r="G179" s="57">
        <f t="shared" ref="G179:G182" si="83">IFERROR(F179/D179,0)</f>
        <v>0</v>
      </c>
      <c r="H179" s="195"/>
      <c r="I179" s="191"/>
      <c r="J179" s="191"/>
      <c r="K179" s="191"/>
      <c r="L179" s="252"/>
      <c r="M179" s="252"/>
      <c r="N179" s="247"/>
      <c r="O179" s="254"/>
    </row>
    <row r="180" spans="1:15" ht="21" customHeight="1" outlineLevel="1" x14ac:dyDescent="0.25">
      <c r="A180" s="201"/>
      <c r="B180" s="195"/>
      <c r="C180" s="55" t="s">
        <v>3</v>
      </c>
      <c r="D180" s="56">
        <v>0</v>
      </c>
      <c r="E180" s="56">
        <v>0</v>
      </c>
      <c r="F180" s="56">
        <v>0</v>
      </c>
      <c r="G180" s="57">
        <f t="shared" si="83"/>
        <v>0</v>
      </c>
      <c r="H180" s="195"/>
      <c r="I180" s="191"/>
      <c r="J180" s="191"/>
      <c r="K180" s="191"/>
      <c r="L180" s="252"/>
      <c r="M180" s="252"/>
      <c r="N180" s="247"/>
      <c r="O180" s="254"/>
    </row>
    <row r="181" spans="1:15" ht="19.5" customHeight="1" outlineLevel="1" x14ac:dyDescent="0.25">
      <c r="A181" s="201"/>
      <c r="B181" s="195"/>
      <c r="C181" s="55" t="s">
        <v>21</v>
      </c>
      <c r="D181" s="56">
        <v>0</v>
      </c>
      <c r="E181" s="56">
        <v>0</v>
      </c>
      <c r="F181" s="56">
        <v>0</v>
      </c>
      <c r="G181" s="57">
        <f t="shared" si="83"/>
        <v>0</v>
      </c>
      <c r="H181" s="195"/>
      <c r="I181" s="191"/>
      <c r="J181" s="191"/>
      <c r="K181" s="191"/>
      <c r="L181" s="252"/>
      <c r="M181" s="252"/>
      <c r="N181" s="247"/>
      <c r="O181" s="254"/>
    </row>
    <row r="182" spans="1:15" ht="18" customHeight="1" outlineLevel="1" x14ac:dyDescent="0.25">
      <c r="A182" s="201"/>
      <c r="B182" s="195"/>
      <c r="C182" s="55" t="s">
        <v>4</v>
      </c>
      <c r="D182" s="56">
        <v>0</v>
      </c>
      <c r="E182" s="56">
        <v>0</v>
      </c>
      <c r="F182" s="56">
        <v>0</v>
      </c>
      <c r="G182" s="57">
        <f t="shared" si="83"/>
        <v>0</v>
      </c>
      <c r="H182" s="196"/>
      <c r="I182" s="191"/>
      <c r="J182" s="191"/>
      <c r="K182" s="191"/>
      <c r="L182" s="252"/>
      <c r="M182" s="252"/>
      <c r="N182" s="247"/>
      <c r="O182" s="255"/>
    </row>
    <row r="183" spans="1:15" ht="25.5" customHeight="1" outlineLevel="1" x14ac:dyDescent="0.25">
      <c r="A183" s="62" t="s">
        <v>53</v>
      </c>
      <c r="B183" s="221" t="s">
        <v>151</v>
      </c>
      <c r="C183" s="222"/>
      <c r="D183" s="222"/>
      <c r="E183" s="222"/>
      <c r="F183" s="222"/>
      <c r="G183" s="222"/>
      <c r="H183" s="222"/>
      <c r="I183" s="222"/>
      <c r="J183" s="223"/>
      <c r="K183" s="63">
        <v>45839</v>
      </c>
      <c r="L183" s="65" t="s">
        <v>62</v>
      </c>
      <c r="M183" s="131" t="s">
        <v>271</v>
      </c>
      <c r="N183" s="39" t="s">
        <v>48</v>
      </c>
      <c r="O183" s="143" t="s">
        <v>792</v>
      </c>
    </row>
    <row r="184" spans="1:15" ht="15" outlineLevel="1" x14ac:dyDescent="0.25">
      <c r="A184" s="62" t="s">
        <v>143</v>
      </c>
      <c r="B184" s="221" t="s">
        <v>297</v>
      </c>
      <c r="C184" s="222"/>
      <c r="D184" s="222"/>
      <c r="E184" s="222"/>
      <c r="F184" s="222"/>
      <c r="G184" s="222"/>
      <c r="H184" s="222"/>
      <c r="I184" s="222"/>
      <c r="J184" s="223"/>
      <c r="K184" s="63">
        <v>46016</v>
      </c>
      <c r="L184" s="63">
        <v>46016</v>
      </c>
      <c r="M184" s="131" t="s">
        <v>267</v>
      </c>
      <c r="N184" s="39" t="s">
        <v>48</v>
      </c>
      <c r="O184" s="143" t="s">
        <v>793</v>
      </c>
    </row>
    <row r="185" spans="1:15" ht="19.5" customHeight="1" outlineLevel="1" x14ac:dyDescent="0.25">
      <c r="A185" s="200" t="s">
        <v>55</v>
      </c>
      <c r="B185" s="194" t="s">
        <v>104</v>
      </c>
      <c r="C185" s="55" t="s">
        <v>2</v>
      </c>
      <c r="D185" s="56">
        <f>SUM(D186:D189)</f>
        <v>500</v>
      </c>
      <c r="E185" s="56">
        <f t="shared" ref="E185:F185" si="84">SUM(E186:E189)</f>
        <v>500</v>
      </c>
      <c r="F185" s="56">
        <f t="shared" si="84"/>
        <v>500</v>
      </c>
      <c r="G185" s="57">
        <f>IFERROR(F185/D185,0)</f>
        <v>1</v>
      </c>
      <c r="H185" s="194" t="s">
        <v>105</v>
      </c>
      <c r="I185" s="190" t="s">
        <v>66</v>
      </c>
      <c r="J185" s="190" t="s">
        <v>67</v>
      </c>
      <c r="K185" s="190">
        <v>1</v>
      </c>
      <c r="L185" s="251">
        <v>1</v>
      </c>
      <c r="M185" s="251">
        <f>L185-K185</f>
        <v>0</v>
      </c>
      <c r="N185" s="246" t="s">
        <v>431</v>
      </c>
      <c r="O185" s="270" t="s">
        <v>714</v>
      </c>
    </row>
    <row r="186" spans="1:15" ht="18" customHeight="1" outlineLevel="1" x14ac:dyDescent="0.25">
      <c r="A186" s="201"/>
      <c r="B186" s="195"/>
      <c r="C186" s="55" t="s">
        <v>10</v>
      </c>
      <c r="D186" s="56">
        <v>500</v>
      </c>
      <c r="E186" s="56">
        <v>500</v>
      </c>
      <c r="F186" s="56">
        <v>500</v>
      </c>
      <c r="G186" s="57">
        <f t="shared" ref="G186:G189" si="85">IFERROR(F186/D186,0)</f>
        <v>1</v>
      </c>
      <c r="H186" s="195"/>
      <c r="I186" s="191"/>
      <c r="J186" s="191"/>
      <c r="K186" s="191"/>
      <c r="L186" s="252"/>
      <c r="M186" s="252"/>
      <c r="N186" s="247"/>
      <c r="O186" s="271"/>
    </row>
    <row r="187" spans="1:15" ht="19.5" customHeight="1" outlineLevel="1" x14ac:dyDescent="0.25">
      <c r="A187" s="201"/>
      <c r="B187" s="195"/>
      <c r="C187" s="55" t="s">
        <v>3</v>
      </c>
      <c r="D187" s="56">
        <v>0</v>
      </c>
      <c r="E187" s="56">
        <v>0</v>
      </c>
      <c r="F187" s="56">
        <v>0</v>
      </c>
      <c r="G187" s="57">
        <f t="shared" si="85"/>
        <v>0</v>
      </c>
      <c r="H187" s="195"/>
      <c r="I187" s="191"/>
      <c r="J187" s="191"/>
      <c r="K187" s="191"/>
      <c r="L187" s="252"/>
      <c r="M187" s="252"/>
      <c r="N187" s="247"/>
      <c r="O187" s="271"/>
    </row>
    <row r="188" spans="1:15" ht="17.25" customHeight="1" outlineLevel="1" x14ac:dyDescent="0.25">
      <c r="A188" s="201"/>
      <c r="B188" s="195"/>
      <c r="C188" s="55" t="s">
        <v>21</v>
      </c>
      <c r="D188" s="56">
        <v>0</v>
      </c>
      <c r="E188" s="56">
        <v>0</v>
      </c>
      <c r="F188" s="56">
        <v>0</v>
      </c>
      <c r="G188" s="57">
        <f t="shared" si="85"/>
        <v>0</v>
      </c>
      <c r="H188" s="195"/>
      <c r="I188" s="191"/>
      <c r="J188" s="191"/>
      <c r="K188" s="191"/>
      <c r="L188" s="252"/>
      <c r="M188" s="252"/>
      <c r="N188" s="247"/>
      <c r="O188" s="271"/>
    </row>
    <row r="189" spans="1:15" ht="18" customHeight="1" outlineLevel="1" x14ac:dyDescent="0.25">
      <c r="A189" s="201"/>
      <c r="B189" s="195"/>
      <c r="C189" s="55" t="s">
        <v>4</v>
      </c>
      <c r="D189" s="56">
        <v>0</v>
      </c>
      <c r="E189" s="56">
        <v>0</v>
      </c>
      <c r="F189" s="56">
        <v>0</v>
      </c>
      <c r="G189" s="57">
        <f t="shared" si="85"/>
        <v>0</v>
      </c>
      <c r="H189" s="196"/>
      <c r="I189" s="191"/>
      <c r="J189" s="191"/>
      <c r="K189" s="191"/>
      <c r="L189" s="252"/>
      <c r="M189" s="252"/>
      <c r="N189" s="247"/>
      <c r="O189" s="272"/>
    </row>
    <row r="190" spans="1:15" ht="45.75" customHeight="1" outlineLevel="1" x14ac:dyDescent="0.25">
      <c r="A190" s="62" t="s">
        <v>57</v>
      </c>
      <c r="B190" s="221" t="s">
        <v>152</v>
      </c>
      <c r="C190" s="222"/>
      <c r="D190" s="222"/>
      <c r="E190" s="222"/>
      <c r="F190" s="222"/>
      <c r="G190" s="222"/>
      <c r="H190" s="222"/>
      <c r="I190" s="222"/>
      <c r="J190" s="223"/>
      <c r="K190" s="63">
        <v>45930</v>
      </c>
      <c r="L190" s="64">
        <v>45917</v>
      </c>
      <c r="M190" s="77" t="s">
        <v>278</v>
      </c>
      <c r="N190" s="59" t="s">
        <v>193</v>
      </c>
      <c r="O190" s="135" t="s">
        <v>394</v>
      </c>
    </row>
    <row r="191" spans="1:15" ht="36.75" customHeight="1" outlineLevel="1" x14ac:dyDescent="0.25">
      <c r="A191" s="32" t="s">
        <v>146</v>
      </c>
      <c r="B191" s="397" t="s">
        <v>298</v>
      </c>
      <c r="C191" s="398"/>
      <c r="D191" s="398"/>
      <c r="E191" s="398"/>
      <c r="F191" s="398"/>
      <c r="G191" s="398"/>
      <c r="H191" s="398"/>
      <c r="I191" s="398"/>
      <c r="J191" s="399"/>
      <c r="K191" s="33">
        <v>46011</v>
      </c>
      <c r="L191" s="33">
        <v>46001</v>
      </c>
      <c r="M191" s="131" t="s">
        <v>267</v>
      </c>
      <c r="N191" s="39" t="s">
        <v>89</v>
      </c>
      <c r="O191" s="134" t="s">
        <v>710</v>
      </c>
    </row>
    <row r="192" spans="1:15" ht="21.75" customHeight="1" outlineLevel="1" x14ac:dyDescent="0.25">
      <c r="A192" s="200" t="s">
        <v>58</v>
      </c>
      <c r="B192" s="194" t="s">
        <v>106</v>
      </c>
      <c r="C192" s="55" t="s">
        <v>2</v>
      </c>
      <c r="D192" s="56">
        <f>SUM(D193:D196)</f>
        <v>336</v>
      </c>
      <c r="E192" s="76">
        <f>SUM(E193:E196)</f>
        <v>336</v>
      </c>
      <c r="F192" s="76">
        <f>SUM(F193:F196)</f>
        <v>336</v>
      </c>
      <c r="G192" s="57">
        <f>IFERROR(F192/D192,0)</f>
        <v>1</v>
      </c>
      <c r="H192" s="194" t="s">
        <v>107</v>
      </c>
      <c r="I192" s="190" t="s">
        <v>101</v>
      </c>
      <c r="J192" s="190" t="s">
        <v>45</v>
      </c>
      <c r="K192" s="190">
        <v>3</v>
      </c>
      <c r="L192" s="251">
        <v>3</v>
      </c>
      <c r="M192" s="251">
        <f>L192-K192</f>
        <v>0</v>
      </c>
      <c r="N192" s="246" t="s">
        <v>431</v>
      </c>
      <c r="O192" s="270" t="s">
        <v>713</v>
      </c>
    </row>
    <row r="193" spans="1:15" ht="21.75" customHeight="1" outlineLevel="1" x14ac:dyDescent="0.25">
      <c r="A193" s="201"/>
      <c r="B193" s="195"/>
      <c r="C193" s="55" t="s">
        <v>10</v>
      </c>
      <c r="D193" s="56">
        <v>336</v>
      </c>
      <c r="E193" s="56">
        <v>336</v>
      </c>
      <c r="F193" s="56">
        <v>336</v>
      </c>
      <c r="G193" s="57">
        <f t="shared" ref="G193:G196" si="86">IFERROR(F193/D193,0)</f>
        <v>1</v>
      </c>
      <c r="H193" s="195"/>
      <c r="I193" s="191"/>
      <c r="J193" s="191"/>
      <c r="K193" s="191"/>
      <c r="L193" s="252"/>
      <c r="M193" s="252"/>
      <c r="N193" s="247"/>
      <c r="O193" s="271"/>
    </row>
    <row r="194" spans="1:15" ht="21" customHeight="1" outlineLevel="1" x14ac:dyDescent="0.25">
      <c r="A194" s="201"/>
      <c r="B194" s="195"/>
      <c r="C194" s="55" t="s">
        <v>3</v>
      </c>
      <c r="D194" s="56">
        <v>0</v>
      </c>
      <c r="E194" s="56">
        <v>0</v>
      </c>
      <c r="F194" s="56">
        <v>0</v>
      </c>
      <c r="G194" s="57">
        <f t="shared" si="86"/>
        <v>0</v>
      </c>
      <c r="H194" s="195"/>
      <c r="I194" s="191"/>
      <c r="J194" s="191"/>
      <c r="K194" s="191"/>
      <c r="L194" s="252"/>
      <c r="M194" s="252"/>
      <c r="N194" s="247"/>
      <c r="O194" s="271"/>
    </row>
    <row r="195" spans="1:15" ht="19.5" customHeight="1" outlineLevel="1" x14ac:dyDescent="0.25">
      <c r="A195" s="201"/>
      <c r="B195" s="195"/>
      <c r="C195" s="55" t="s">
        <v>21</v>
      </c>
      <c r="D195" s="56">
        <v>0</v>
      </c>
      <c r="E195" s="56">
        <v>0</v>
      </c>
      <c r="F195" s="56">
        <v>0</v>
      </c>
      <c r="G195" s="57">
        <f t="shared" si="86"/>
        <v>0</v>
      </c>
      <c r="H195" s="195"/>
      <c r="I195" s="191"/>
      <c r="J195" s="191"/>
      <c r="K195" s="191"/>
      <c r="L195" s="252"/>
      <c r="M195" s="252"/>
      <c r="N195" s="247"/>
      <c r="O195" s="271"/>
    </row>
    <row r="196" spans="1:15" ht="18" customHeight="1" outlineLevel="1" x14ac:dyDescent="0.25">
      <c r="A196" s="201"/>
      <c r="B196" s="195"/>
      <c r="C196" s="55" t="s">
        <v>4</v>
      </c>
      <c r="D196" s="56">
        <v>0</v>
      </c>
      <c r="E196" s="56">
        <v>0</v>
      </c>
      <c r="F196" s="56">
        <v>0</v>
      </c>
      <c r="G196" s="57">
        <f t="shared" si="86"/>
        <v>0</v>
      </c>
      <c r="H196" s="196"/>
      <c r="I196" s="191"/>
      <c r="J196" s="191"/>
      <c r="K196" s="191"/>
      <c r="L196" s="252"/>
      <c r="M196" s="252"/>
      <c r="N196" s="247"/>
      <c r="O196" s="272"/>
    </row>
    <row r="197" spans="1:15" ht="57.75" customHeight="1" outlineLevel="1" x14ac:dyDescent="0.25">
      <c r="A197" s="62" t="s">
        <v>59</v>
      </c>
      <c r="B197" s="221" t="s">
        <v>153</v>
      </c>
      <c r="C197" s="222"/>
      <c r="D197" s="222"/>
      <c r="E197" s="222"/>
      <c r="F197" s="222"/>
      <c r="G197" s="222"/>
      <c r="H197" s="222"/>
      <c r="I197" s="222"/>
      <c r="J197" s="223"/>
      <c r="K197" s="63">
        <v>45839</v>
      </c>
      <c r="L197" s="63">
        <v>45839</v>
      </c>
      <c r="M197" s="65" t="s">
        <v>267</v>
      </c>
      <c r="N197" s="59" t="s">
        <v>48</v>
      </c>
      <c r="O197" s="66" t="s">
        <v>712</v>
      </c>
    </row>
    <row r="198" spans="1:15" ht="41.25" customHeight="1" outlineLevel="1" x14ac:dyDescent="0.25">
      <c r="A198" s="62" t="s">
        <v>299</v>
      </c>
      <c r="B198" s="221" t="s">
        <v>300</v>
      </c>
      <c r="C198" s="222"/>
      <c r="D198" s="222"/>
      <c r="E198" s="222"/>
      <c r="F198" s="222"/>
      <c r="G198" s="222"/>
      <c r="H198" s="222"/>
      <c r="I198" s="222"/>
      <c r="J198" s="223"/>
      <c r="K198" s="63">
        <v>46016</v>
      </c>
      <c r="L198" s="33">
        <v>45995</v>
      </c>
      <c r="M198" s="131" t="s">
        <v>267</v>
      </c>
      <c r="N198" s="39" t="s">
        <v>48</v>
      </c>
      <c r="O198" s="134" t="s">
        <v>711</v>
      </c>
    </row>
    <row r="199" spans="1:15" ht="13.9" customHeight="1" outlineLevel="1" x14ac:dyDescent="0.25">
      <c r="A199" s="200" t="s">
        <v>65</v>
      </c>
      <c r="B199" s="194" t="s">
        <v>108</v>
      </c>
      <c r="C199" s="55" t="s">
        <v>2</v>
      </c>
      <c r="D199" s="56">
        <f>SUM(D200:D203)</f>
        <v>15713.8</v>
      </c>
      <c r="E199" s="56">
        <f t="shared" ref="E199:F199" si="87">SUM(E200:E203)</f>
        <v>15713.8</v>
      </c>
      <c r="F199" s="56">
        <f t="shared" si="87"/>
        <v>15612</v>
      </c>
      <c r="G199" s="31">
        <f>IFERROR(F199/D199,0)</f>
        <v>0.9935216179409182</v>
      </c>
      <c r="H199" s="253" t="s">
        <v>109</v>
      </c>
      <c r="I199" s="251" t="s">
        <v>110</v>
      </c>
      <c r="J199" s="400" t="s">
        <v>67</v>
      </c>
      <c r="K199" s="401">
        <v>1</v>
      </c>
      <c r="L199" s="251">
        <v>1</v>
      </c>
      <c r="M199" s="251">
        <f>L199-K199</f>
        <v>0</v>
      </c>
      <c r="N199" s="246" t="s">
        <v>431</v>
      </c>
      <c r="O199" s="253" t="s">
        <v>794</v>
      </c>
    </row>
    <row r="200" spans="1:15" ht="13.9" customHeight="1" outlineLevel="1" x14ac:dyDescent="0.25">
      <c r="A200" s="201"/>
      <c r="B200" s="195"/>
      <c r="C200" s="55" t="s">
        <v>10</v>
      </c>
      <c r="D200" s="56">
        <v>15713.8</v>
      </c>
      <c r="E200" s="56">
        <v>15713.8</v>
      </c>
      <c r="F200" s="56">
        <v>15612</v>
      </c>
      <c r="G200" s="31">
        <f t="shared" ref="G200:G203" si="88">IFERROR(F200/D200,0)</f>
        <v>0.9935216179409182</v>
      </c>
      <c r="H200" s="254"/>
      <c r="I200" s="252"/>
      <c r="J200" s="400"/>
      <c r="K200" s="400"/>
      <c r="L200" s="252"/>
      <c r="M200" s="252"/>
      <c r="N200" s="247"/>
      <c r="O200" s="254"/>
    </row>
    <row r="201" spans="1:15" ht="13.9" customHeight="1" outlineLevel="1" x14ac:dyDescent="0.25">
      <c r="A201" s="201"/>
      <c r="B201" s="195"/>
      <c r="C201" s="55" t="s">
        <v>3</v>
      </c>
      <c r="D201" s="56">
        <v>0</v>
      </c>
      <c r="E201" s="56">
        <v>0</v>
      </c>
      <c r="F201" s="56">
        <v>0</v>
      </c>
      <c r="G201" s="31">
        <f t="shared" si="88"/>
        <v>0</v>
      </c>
      <c r="H201" s="254"/>
      <c r="I201" s="252"/>
      <c r="J201" s="400"/>
      <c r="K201" s="400"/>
      <c r="L201" s="252"/>
      <c r="M201" s="252"/>
      <c r="N201" s="247"/>
      <c r="O201" s="254"/>
    </row>
    <row r="202" spans="1:15" ht="13.9" customHeight="1" outlineLevel="1" x14ac:dyDescent="0.25">
      <c r="A202" s="201"/>
      <c r="B202" s="195"/>
      <c r="C202" s="55" t="s">
        <v>21</v>
      </c>
      <c r="D202" s="56">
        <v>0</v>
      </c>
      <c r="E202" s="56">
        <v>0</v>
      </c>
      <c r="F202" s="56">
        <v>0</v>
      </c>
      <c r="G202" s="31">
        <f t="shared" si="88"/>
        <v>0</v>
      </c>
      <c r="H202" s="254"/>
      <c r="I202" s="252"/>
      <c r="J202" s="400"/>
      <c r="K202" s="400"/>
      <c r="L202" s="252"/>
      <c r="M202" s="252"/>
      <c r="N202" s="247"/>
      <c r="O202" s="254"/>
    </row>
    <row r="203" spans="1:15" ht="47.25" customHeight="1" outlineLevel="1" x14ac:dyDescent="0.25">
      <c r="A203" s="201"/>
      <c r="B203" s="195"/>
      <c r="C203" s="55" t="s">
        <v>4</v>
      </c>
      <c r="D203" s="56">
        <v>0</v>
      </c>
      <c r="E203" s="56">
        <v>0</v>
      </c>
      <c r="F203" s="56">
        <v>0</v>
      </c>
      <c r="G203" s="31">
        <f t="shared" si="88"/>
        <v>0</v>
      </c>
      <c r="H203" s="255"/>
      <c r="I203" s="252"/>
      <c r="J203" s="400"/>
      <c r="K203" s="400"/>
      <c r="L203" s="252"/>
      <c r="M203" s="252"/>
      <c r="N203" s="247"/>
      <c r="O203" s="255"/>
    </row>
    <row r="204" spans="1:15" ht="15" outlineLevel="1" x14ac:dyDescent="0.25">
      <c r="A204" s="62" t="s">
        <v>69</v>
      </c>
      <c r="B204" s="221" t="s">
        <v>154</v>
      </c>
      <c r="C204" s="222"/>
      <c r="D204" s="222"/>
      <c r="E204" s="222"/>
      <c r="F204" s="222"/>
      <c r="G204" s="222"/>
      <c r="H204" s="222"/>
      <c r="I204" s="222"/>
      <c r="J204" s="223"/>
      <c r="K204" s="63">
        <v>45748</v>
      </c>
      <c r="L204" s="64">
        <v>45702</v>
      </c>
      <c r="M204" s="65" t="s">
        <v>267</v>
      </c>
      <c r="N204" s="59" t="s">
        <v>112</v>
      </c>
      <c r="O204" s="59" t="s">
        <v>62</v>
      </c>
    </row>
    <row r="205" spans="1:15" ht="15" outlineLevel="1" x14ac:dyDescent="0.25">
      <c r="A205" s="62" t="s">
        <v>145</v>
      </c>
      <c r="B205" s="221" t="s">
        <v>301</v>
      </c>
      <c r="C205" s="222"/>
      <c r="D205" s="222"/>
      <c r="E205" s="222"/>
      <c r="F205" s="222"/>
      <c r="G205" s="222"/>
      <c r="H205" s="222"/>
      <c r="I205" s="222"/>
      <c r="J205" s="223"/>
      <c r="K205" s="63">
        <v>46016</v>
      </c>
      <c r="L205" s="33">
        <v>46016</v>
      </c>
      <c r="M205" s="131" t="s">
        <v>278</v>
      </c>
      <c r="N205" s="59" t="s">
        <v>48</v>
      </c>
      <c r="O205" s="144" t="s">
        <v>62</v>
      </c>
    </row>
    <row r="206" spans="1:15" ht="15" outlineLevel="1" x14ac:dyDescent="0.25">
      <c r="A206" s="62" t="s">
        <v>302</v>
      </c>
      <c r="B206" s="221" t="s">
        <v>303</v>
      </c>
      <c r="C206" s="222"/>
      <c r="D206" s="222"/>
      <c r="E206" s="222"/>
      <c r="F206" s="222"/>
      <c r="G206" s="222"/>
      <c r="H206" s="222"/>
      <c r="I206" s="222"/>
      <c r="J206" s="223"/>
      <c r="K206" s="63">
        <v>45717</v>
      </c>
      <c r="L206" s="33">
        <v>45679</v>
      </c>
      <c r="M206" s="131" t="s">
        <v>278</v>
      </c>
      <c r="N206" s="59" t="s">
        <v>111</v>
      </c>
      <c r="O206" s="144" t="s">
        <v>62</v>
      </c>
    </row>
    <row r="207" spans="1:15" ht="21" x14ac:dyDescent="0.25">
      <c r="A207" s="224" t="s">
        <v>68</v>
      </c>
      <c r="B207" s="226" t="s">
        <v>830</v>
      </c>
      <c r="C207" s="35" t="s">
        <v>2</v>
      </c>
      <c r="D207" s="36">
        <f>SUM(D208:D211)</f>
        <v>132917.6</v>
      </c>
      <c r="E207" s="36">
        <f t="shared" ref="E207:F207" si="89">SUM(E208:E211)</f>
        <v>132917.62218999999</v>
      </c>
      <c r="F207" s="36">
        <f t="shared" si="89"/>
        <v>115644.99975</v>
      </c>
      <c r="G207" s="37">
        <f>IFERROR(F207/D207,0)</f>
        <v>0.87005031500719243</v>
      </c>
      <c r="H207" s="228" t="s">
        <v>11</v>
      </c>
      <c r="I207" s="229"/>
      <c r="J207" s="230"/>
      <c r="K207" s="93" t="s">
        <v>22</v>
      </c>
      <c r="L207" s="38">
        <f>SUM(L208:L210)</f>
        <v>11</v>
      </c>
      <c r="M207" s="278" t="s">
        <v>795</v>
      </c>
      <c r="N207" s="279"/>
      <c r="O207" s="280"/>
    </row>
    <row r="208" spans="1:15" x14ac:dyDescent="0.25">
      <c r="A208" s="225"/>
      <c r="B208" s="227"/>
      <c r="C208" s="35" t="s">
        <v>10</v>
      </c>
      <c r="D208" s="36">
        <f>D214+D222+D230+D240+D248+D258+D266+D275+D284+D293+D302+D309+D318</f>
        <v>132917.6</v>
      </c>
      <c r="E208" s="36">
        <f t="shared" ref="E208:F208" si="90">E214+E222+E230+E240+E248+E258+E266+E275+E284+E293+E302+E309+E318</f>
        <v>132917.62218999999</v>
      </c>
      <c r="F208" s="36">
        <f t="shared" si="90"/>
        <v>115644.99975</v>
      </c>
      <c r="G208" s="37">
        <f t="shared" ref="G208:G211" si="91">IFERROR(F208/D208,0)</f>
        <v>0.87005031500719243</v>
      </c>
      <c r="H208" s="231"/>
      <c r="I208" s="232"/>
      <c r="J208" s="233"/>
      <c r="K208" s="94" t="s">
        <v>422</v>
      </c>
      <c r="L208" s="38">
        <f>COUNTIF($N$213:$N$325,"да")</f>
        <v>9</v>
      </c>
      <c r="M208" s="281"/>
      <c r="N208" s="282"/>
      <c r="O208" s="283"/>
    </row>
    <row r="209" spans="1:15" x14ac:dyDescent="0.25">
      <c r="A209" s="225"/>
      <c r="B209" s="227"/>
      <c r="C209" s="35" t="s">
        <v>3</v>
      </c>
      <c r="D209" s="36">
        <f t="shared" ref="D209:F209" si="92">D215+D223+D231+D241+D249+D259+D267+D276+D285+D294+D303+D310+D319</f>
        <v>0</v>
      </c>
      <c r="E209" s="36">
        <f t="shared" si="92"/>
        <v>0</v>
      </c>
      <c r="F209" s="36">
        <f t="shared" si="92"/>
        <v>0</v>
      </c>
      <c r="G209" s="37">
        <f t="shared" si="91"/>
        <v>0</v>
      </c>
      <c r="H209" s="231"/>
      <c r="I209" s="232"/>
      <c r="J209" s="233"/>
      <c r="K209" s="94" t="s">
        <v>423</v>
      </c>
      <c r="L209" s="38">
        <f>COUNTIF($N$213:$N$325,"частично")</f>
        <v>2</v>
      </c>
      <c r="M209" s="281"/>
      <c r="N209" s="282"/>
      <c r="O209" s="283"/>
    </row>
    <row r="210" spans="1:15" ht="11.25" customHeight="1" x14ac:dyDescent="0.25">
      <c r="A210" s="225"/>
      <c r="B210" s="227"/>
      <c r="C210" s="35" t="s">
        <v>21</v>
      </c>
      <c r="D210" s="36">
        <f t="shared" ref="D210:F210" si="93">D216+D224+D232+D242+D250+D260+D268+D277+D286+D295+D304+D311+D320</f>
        <v>0</v>
      </c>
      <c r="E210" s="36">
        <f t="shared" si="93"/>
        <v>0</v>
      </c>
      <c r="F210" s="36">
        <f t="shared" si="93"/>
        <v>0</v>
      </c>
      <c r="G210" s="37">
        <f t="shared" si="91"/>
        <v>0</v>
      </c>
      <c r="H210" s="231"/>
      <c r="I210" s="232"/>
      <c r="J210" s="233"/>
      <c r="K210" s="94" t="s">
        <v>424</v>
      </c>
      <c r="L210" s="38">
        <f>COUNTIF($N$213:$N$325,"нет")</f>
        <v>0</v>
      </c>
      <c r="M210" s="281"/>
      <c r="N210" s="282"/>
      <c r="O210" s="283"/>
    </row>
    <row r="211" spans="1:15" ht="24" customHeight="1" x14ac:dyDescent="0.25">
      <c r="A211" s="225"/>
      <c r="B211" s="227"/>
      <c r="C211" s="35" t="s">
        <v>4</v>
      </c>
      <c r="D211" s="36">
        <f t="shared" ref="D211:F211" si="94">D217+D225+D233+D243+D251+D261+D269+D278+D287+D296+D305+D312+D321</f>
        <v>0</v>
      </c>
      <c r="E211" s="36">
        <f t="shared" si="94"/>
        <v>0</v>
      </c>
      <c r="F211" s="36">
        <f t="shared" si="94"/>
        <v>0</v>
      </c>
      <c r="G211" s="37">
        <f t="shared" si="91"/>
        <v>0</v>
      </c>
      <c r="H211" s="234"/>
      <c r="I211" s="235"/>
      <c r="J211" s="236"/>
      <c r="K211" s="94" t="s">
        <v>426</v>
      </c>
      <c r="L211" s="165">
        <f>(L208+0.5*L209)/L207</f>
        <v>0.90909090909090906</v>
      </c>
      <c r="M211" s="284"/>
      <c r="N211" s="285"/>
      <c r="O211" s="286"/>
    </row>
    <row r="212" spans="1:15" ht="15.75" customHeight="1" outlineLevel="1" x14ac:dyDescent="0.25">
      <c r="A212" s="95"/>
      <c r="B212" s="275" t="s">
        <v>114</v>
      </c>
      <c r="C212" s="276"/>
      <c r="D212" s="276"/>
      <c r="E212" s="276"/>
      <c r="F212" s="276"/>
      <c r="G212" s="276"/>
      <c r="H212" s="276"/>
      <c r="I212" s="276"/>
      <c r="J212" s="276"/>
      <c r="K212" s="276"/>
      <c r="L212" s="276"/>
      <c r="M212" s="276"/>
      <c r="N212" s="276"/>
      <c r="O212" s="277"/>
    </row>
    <row r="213" spans="1:15" ht="11.25" customHeight="1" outlineLevel="1" x14ac:dyDescent="0.25">
      <c r="A213" s="200" t="s">
        <v>5</v>
      </c>
      <c r="B213" s="194" t="s">
        <v>397</v>
      </c>
      <c r="C213" s="55" t="s">
        <v>2</v>
      </c>
      <c r="D213" s="56">
        <f>SUM(D214:D217)</f>
        <v>3611.1</v>
      </c>
      <c r="E213" s="56">
        <f t="shared" ref="E213:F213" si="95">SUM(E214:E217)</f>
        <v>3611.1</v>
      </c>
      <c r="F213" s="56">
        <f t="shared" si="95"/>
        <v>3611.1</v>
      </c>
      <c r="G213" s="57">
        <f>IFERROR(F213/D213,0)</f>
        <v>1</v>
      </c>
      <c r="H213" s="194" t="s">
        <v>132</v>
      </c>
      <c r="I213" s="190" t="s">
        <v>101</v>
      </c>
      <c r="J213" s="190" t="s">
        <v>45</v>
      </c>
      <c r="K213" s="218">
        <v>9</v>
      </c>
      <c r="L213" s="251">
        <v>7</v>
      </c>
      <c r="M213" s="251">
        <f>L213-K213</f>
        <v>-2</v>
      </c>
      <c r="N213" s="246" t="s">
        <v>718</v>
      </c>
      <c r="O213" s="253" t="s">
        <v>757</v>
      </c>
    </row>
    <row r="214" spans="1:15" outlineLevel="1" x14ac:dyDescent="0.25">
      <c r="A214" s="201"/>
      <c r="B214" s="195"/>
      <c r="C214" s="55" t="s">
        <v>10</v>
      </c>
      <c r="D214" s="56">
        <v>3611.1</v>
      </c>
      <c r="E214" s="56">
        <v>3611.1</v>
      </c>
      <c r="F214" s="56">
        <v>3611.1</v>
      </c>
      <c r="G214" s="57">
        <f t="shared" ref="G214:G217" si="96">IFERROR(F214/D214,0)</f>
        <v>1</v>
      </c>
      <c r="H214" s="195"/>
      <c r="I214" s="191"/>
      <c r="J214" s="191"/>
      <c r="K214" s="219"/>
      <c r="L214" s="252"/>
      <c r="M214" s="252"/>
      <c r="N214" s="247"/>
      <c r="O214" s="254"/>
    </row>
    <row r="215" spans="1:15" outlineLevel="1" x14ac:dyDescent="0.25">
      <c r="A215" s="201"/>
      <c r="B215" s="195"/>
      <c r="C215" s="55" t="s">
        <v>3</v>
      </c>
      <c r="D215" s="56">
        <v>0</v>
      </c>
      <c r="E215" s="56">
        <v>0</v>
      </c>
      <c r="F215" s="56">
        <v>0</v>
      </c>
      <c r="G215" s="57">
        <f t="shared" si="96"/>
        <v>0</v>
      </c>
      <c r="H215" s="195"/>
      <c r="I215" s="191"/>
      <c r="J215" s="191"/>
      <c r="K215" s="219"/>
      <c r="L215" s="252"/>
      <c r="M215" s="252"/>
      <c r="N215" s="247"/>
      <c r="O215" s="254"/>
    </row>
    <row r="216" spans="1:15" outlineLevel="1" x14ac:dyDescent="0.25">
      <c r="A216" s="201"/>
      <c r="B216" s="195"/>
      <c r="C216" s="55" t="s">
        <v>21</v>
      </c>
      <c r="D216" s="56">
        <v>0</v>
      </c>
      <c r="E216" s="56">
        <v>0</v>
      </c>
      <c r="F216" s="56">
        <v>0</v>
      </c>
      <c r="G216" s="57">
        <f t="shared" si="96"/>
        <v>0</v>
      </c>
      <c r="H216" s="195"/>
      <c r="I216" s="191"/>
      <c r="J216" s="191"/>
      <c r="K216" s="219"/>
      <c r="L216" s="252"/>
      <c r="M216" s="252"/>
      <c r="N216" s="247"/>
      <c r="O216" s="254"/>
    </row>
    <row r="217" spans="1:15" ht="21.75" customHeight="1" outlineLevel="1" x14ac:dyDescent="0.25">
      <c r="A217" s="201"/>
      <c r="B217" s="195"/>
      <c r="C217" s="55" t="s">
        <v>4</v>
      </c>
      <c r="D217" s="56">
        <v>0</v>
      </c>
      <c r="E217" s="56">
        <v>0</v>
      </c>
      <c r="F217" s="56">
        <v>0</v>
      </c>
      <c r="G217" s="57">
        <f t="shared" si="96"/>
        <v>0</v>
      </c>
      <c r="H217" s="196"/>
      <c r="I217" s="191"/>
      <c r="J217" s="191"/>
      <c r="K217" s="220"/>
      <c r="L217" s="252"/>
      <c r="M217" s="252"/>
      <c r="N217" s="247"/>
      <c r="O217" s="255"/>
    </row>
    <row r="218" spans="1:15" ht="36.75" customHeight="1" outlineLevel="1" x14ac:dyDescent="0.25">
      <c r="A218" s="62" t="s">
        <v>7</v>
      </c>
      <c r="B218" s="221" t="s">
        <v>144</v>
      </c>
      <c r="C218" s="222"/>
      <c r="D218" s="222"/>
      <c r="E218" s="222"/>
      <c r="F218" s="222"/>
      <c r="G218" s="222"/>
      <c r="H218" s="222"/>
      <c r="I218" s="222"/>
      <c r="J218" s="223"/>
      <c r="K218" s="63">
        <v>45915</v>
      </c>
      <c r="L218" s="64">
        <v>45926</v>
      </c>
      <c r="M218" s="65" t="s">
        <v>395</v>
      </c>
      <c r="N218" s="59" t="s">
        <v>112</v>
      </c>
      <c r="O218" s="66" t="s">
        <v>396</v>
      </c>
    </row>
    <row r="219" spans="1:15" ht="48.75" customHeight="1" outlineLevel="1" x14ac:dyDescent="0.25">
      <c r="A219" s="62" t="s">
        <v>178</v>
      </c>
      <c r="B219" s="221" t="s">
        <v>308</v>
      </c>
      <c r="C219" s="222"/>
      <c r="D219" s="222"/>
      <c r="E219" s="222"/>
      <c r="F219" s="222"/>
      <c r="G219" s="222"/>
      <c r="H219" s="222"/>
      <c r="I219" s="222"/>
      <c r="J219" s="223"/>
      <c r="K219" s="63">
        <v>45962</v>
      </c>
      <c r="L219" s="63">
        <v>45978</v>
      </c>
      <c r="M219" s="131" t="s">
        <v>271</v>
      </c>
      <c r="N219" s="59" t="s">
        <v>112</v>
      </c>
      <c r="O219" s="66" t="s">
        <v>758</v>
      </c>
    </row>
    <row r="220" spans="1:15" ht="33.75" outlineLevel="1" x14ac:dyDescent="0.25">
      <c r="A220" s="62" t="s">
        <v>179</v>
      </c>
      <c r="B220" s="221" t="s">
        <v>309</v>
      </c>
      <c r="C220" s="222"/>
      <c r="D220" s="222"/>
      <c r="E220" s="222"/>
      <c r="F220" s="222"/>
      <c r="G220" s="222"/>
      <c r="H220" s="222"/>
      <c r="I220" s="222"/>
      <c r="J220" s="223"/>
      <c r="K220" s="63">
        <v>46006</v>
      </c>
      <c r="L220" s="63">
        <v>46006</v>
      </c>
      <c r="M220" s="131" t="s">
        <v>278</v>
      </c>
      <c r="N220" s="59" t="s">
        <v>48</v>
      </c>
      <c r="O220" s="66" t="s">
        <v>759</v>
      </c>
    </row>
    <row r="221" spans="1:15" ht="11.25" customHeight="1" outlineLevel="1" x14ac:dyDescent="0.25">
      <c r="A221" s="200" t="s">
        <v>50</v>
      </c>
      <c r="B221" s="194" t="s">
        <v>121</v>
      </c>
      <c r="C221" s="55" t="s">
        <v>2</v>
      </c>
      <c r="D221" s="56">
        <f>SUM(D222:D225)</f>
        <v>3600</v>
      </c>
      <c r="E221" s="56">
        <f t="shared" ref="E221:F221" si="97">SUM(E222:E225)</f>
        <v>3600</v>
      </c>
      <c r="F221" s="56">
        <f t="shared" si="97"/>
        <v>3600</v>
      </c>
      <c r="G221" s="57">
        <f>IFERROR(F221/D221,0)</f>
        <v>1</v>
      </c>
      <c r="H221" s="194" t="s">
        <v>132</v>
      </c>
      <c r="I221" s="190" t="s">
        <v>101</v>
      </c>
      <c r="J221" s="190" t="s">
        <v>45</v>
      </c>
      <c r="K221" s="190">
        <v>7</v>
      </c>
      <c r="L221" s="251">
        <v>7</v>
      </c>
      <c r="M221" s="251">
        <f>L221-K221</f>
        <v>0</v>
      </c>
      <c r="N221" s="246" t="s">
        <v>431</v>
      </c>
      <c r="O221" s="253" t="s">
        <v>757</v>
      </c>
    </row>
    <row r="222" spans="1:15" outlineLevel="1" x14ac:dyDescent="0.25">
      <c r="A222" s="201"/>
      <c r="B222" s="195"/>
      <c r="C222" s="55" t="s">
        <v>10</v>
      </c>
      <c r="D222" s="56">
        <v>3600</v>
      </c>
      <c r="E222" s="56">
        <v>3600</v>
      </c>
      <c r="F222" s="56">
        <v>3600</v>
      </c>
      <c r="G222" s="57">
        <f t="shared" ref="G222:G225" si="98">IFERROR(F222/D222,0)</f>
        <v>1</v>
      </c>
      <c r="H222" s="195"/>
      <c r="I222" s="191"/>
      <c r="J222" s="191"/>
      <c r="K222" s="191"/>
      <c r="L222" s="252"/>
      <c r="M222" s="252"/>
      <c r="N222" s="247"/>
      <c r="O222" s="254"/>
    </row>
    <row r="223" spans="1:15" outlineLevel="1" x14ac:dyDescent="0.25">
      <c r="A223" s="201"/>
      <c r="B223" s="195"/>
      <c r="C223" s="55" t="s">
        <v>3</v>
      </c>
      <c r="D223" s="56">
        <v>0</v>
      </c>
      <c r="E223" s="56">
        <v>0</v>
      </c>
      <c r="F223" s="56">
        <v>0</v>
      </c>
      <c r="G223" s="57">
        <f t="shared" si="98"/>
        <v>0</v>
      </c>
      <c r="H223" s="195"/>
      <c r="I223" s="191"/>
      <c r="J223" s="191"/>
      <c r="K223" s="191"/>
      <c r="L223" s="252"/>
      <c r="M223" s="252"/>
      <c r="N223" s="247"/>
      <c r="O223" s="254"/>
    </row>
    <row r="224" spans="1:15" outlineLevel="1" x14ac:dyDescent="0.25">
      <c r="A224" s="201"/>
      <c r="B224" s="195"/>
      <c r="C224" s="55" t="s">
        <v>21</v>
      </c>
      <c r="D224" s="56">
        <v>0</v>
      </c>
      <c r="E224" s="56">
        <v>0</v>
      </c>
      <c r="F224" s="56">
        <v>0</v>
      </c>
      <c r="G224" s="57">
        <f t="shared" si="98"/>
        <v>0</v>
      </c>
      <c r="H224" s="195"/>
      <c r="I224" s="191"/>
      <c r="J224" s="191"/>
      <c r="K224" s="191"/>
      <c r="L224" s="252"/>
      <c r="M224" s="252"/>
      <c r="N224" s="247"/>
      <c r="O224" s="254"/>
    </row>
    <row r="225" spans="1:15" ht="22.5" customHeight="1" outlineLevel="1" x14ac:dyDescent="0.25">
      <c r="A225" s="201"/>
      <c r="B225" s="195"/>
      <c r="C225" s="55" t="s">
        <v>4</v>
      </c>
      <c r="D225" s="56">
        <v>0</v>
      </c>
      <c r="E225" s="56">
        <v>0</v>
      </c>
      <c r="F225" s="56">
        <v>0</v>
      </c>
      <c r="G225" s="57">
        <f t="shared" si="98"/>
        <v>0</v>
      </c>
      <c r="H225" s="196"/>
      <c r="I225" s="191"/>
      <c r="J225" s="191"/>
      <c r="K225" s="191"/>
      <c r="L225" s="252"/>
      <c r="M225" s="252"/>
      <c r="N225" s="247"/>
      <c r="O225" s="255"/>
    </row>
    <row r="226" spans="1:15" ht="33.75" outlineLevel="1" x14ac:dyDescent="0.25">
      <c r="A226" s="62" t="s">
        <v>53</v>
      </c>
      <c r="B226" s="221" t="s">
        <v>155</v>
      </c>
      <c r="C226" s="222"/>
      <c r="D226" s="222"/>
      <c r="E226" s="222"/>
      <c r="F226" s="222"/>
      <c r="G226" s="222"/>
      <c r="H226" s="222"/>
      <c r="I226" s="222"/>
      <c r="J226" s="223"/>
      <c r="K226" s="63">
        <v>45915</v>
      </c>
      <c r="L226" s="64">
        <v>45918</v>
      </c>
      <c r="M226" s="65" t="s">
        <v>395</v>
      </c>
      <c r="N226" s="59" t="s">
        <v>112</v>
      </c>
      <c r="O226" s="66" t="s">
        <v>398</v>
      </c>
    </row>
    <row r="227" spans="1:15" ht="45" outlineLevel="1" x14ac:dyDescent="0.25">
      <c r="A227" s="62" t="s">
        <v>143</v>
      </c>
      <c r="B227" s="221" t="s">
        <v>156</v>
      </c>
      <c r="C227" s="222"/>
      <c r="D227" s="222"/>
      <c r="E227" s="222"/>
      <c r="F227" s="222"/>
      <c r="G227" s="222"/>
      <c r="H227" s="222"/>
      <c r="I227" s="222"/>
      <c r="J227" s="223"/>
      <c r="K227" s="63">
        <v>45962</v>
      </c>
      <c r="L227" s="63">
        <v>45978</v>
      </c>
      <c r="M227" s="65" t="s">
        <v>395</v>
      </c>
      <c r="N227" s="59" t="s">
        <v>112</v>
      </c>
      <c r="O227" s="66" t="s">
        <v>760</v>
      </c>
    </row>
    <row r="228" spans="1:15" ht="38.25" customHeight="1" outlineLevel="1" x14ac:dyDescent="0.25">
      <c r="A228" s="62" t="s">
        <v>214</v>
      </c>
      <c r="B228" s="221" t="s">
        <v>310</v>
      </c>
      <c r="C228" s="222"/>
      <c r="D228" s="222"/>
      <c r="E228" s="222"/>
      <c r="F228" s="222"/>
      <c r="G228" s="222"/>
      <c r="H228" s="222"/>
      <c r="I228" s="222"/>
      <c r="J228" s="223"/>
      <c r="K228" s="63">
        <v>46006</v>
      </c>
      <c r="L228" s="63">
        <v>46006</v>
      </c>
      <c r="M228" s="131" t="s">
        <v>267</v>
      </c>
      <c r="N228" s="39" t="s">
        <v>48</v>
      </c>
      <c r="O228" s="138" t="s">
        <v>761</v>
      </c>
    </row>
    <row r="229" spans="1:15" ht="11.25" customHeight="1" outlineLevel="1" x14ac:dyDescent="0.25">
      <c r="A229" s="200" t="s">
        <v>55</v>
      </c>
      <c r="B229" s="194" t="s">
        <v>122</v>
      </c>
      <c r="C229" s="55" t="s">
        <v>2</v>
      </c>
      <c r="D229" s="56">
        <f>SUM(D230:D233)</f>
        <v>47891.1</v>
      </c>
      <c r="E229" s="56">
        <f t="shared" ref="E229:F229" si="99">SUM(E230:E233)</f>
        <v>47891.1</v>
      </c>
      <c r="F229" s="56">
        <f t="shared" si="99"/>
        <v>47891.1</v>
      </c>
      <c r="G229" s="57">
        <f>IFERROR(F229/D229,0)</f>
        <v>1</v>
      </c>
      <c r="H229" s="194" t="s">
        <v>133</v>
      </c>
      <c r="I229" s="190" t="s">
        <v>101</v>
      </c>
      <c r="J229" s="190" t="s">
        <v>45</v>
      </c>
      <c r="K229" s="190">
        <v>25</v>
      </c>
      <c r="L229" s="251">
        <v>32</v>
      </c>
      <c r="M229" s="251">
        <f>L229-K229</f>
        <v>7</v>
      </c>
      <c r="N229" s="246" t="s">
        <v>431</v>
      </c>
      <c r="O229" s="253" t="s">
        <v>763</v>
      </c>
    </row>
    <row r="230" spans="1:15" outlineLevel="1" x14ac:dyDescent="0.25">
      <c r="A230" s="201"/>
      <c r="B230" s="195"/>
      <c r="C230" s="55" t="s">
        <v>10</v>
      </c>
      <c r="D230" s="56">
        <v>47891.1</v>
      </c>
      <c r="E230" s="56">
        <v>47891.1</v>
      </c>
      <c r="F230" s="56">
        <v>47891.1</v>
      </c>
      <c r="G230" s="57">
        <f t="shared" ref="G230:G233" si="100">IFERROR(F230/D230,0)</f>
        <v>1</v>
      </c>
      <c r="H230" s="195"/>
      <c r="I230" s="191"/>
      <c r="J230" s="191"/>
      <c r="K230" s="191"/>
      <c r="L230" s="252"/>
      <c r="M230" s="252"/>
      <c r="N230" s="247"/>
      <c r="O230" s="254"/>
    </row>
    <row r="231" spans="1:15" outlineLevel="1" x14ac:dyDescent="0.25">
      <c r="A231" s="201"/>
      <c r="B231" s="195"/>
      <c r="C231" s="55" t="s">
        <v>3</v>
      </c>
      <c r="D231" s="56">
        <v>0</v>
      </c>
      <c r="E231" s="56">
        <v>0</v>
      </c>
      <c r="F231" s="56">
        <v>0</v>
      </c>
      <c r="G231" s="57">
        <f t="shared" si="100"/>
        <v>0</v>
      </c>
      <c r="H231" s="195"/>
      <c r="I231" s="191"/>
      <c r="J231" s="191"/>
      <c r="K231" s="191"/>
      <c r="L231" s="252"/>
      <c r="M231" s="252"/>
      <c r="N231" s="247"/>
      <c r="O231" s="254"/>
    </row>
    <row r="232" spans="1:15" outlineLevel="1" x14ac:dyDescent="0.25">
      <c r="A232" s="201"/>
      <c r="B232" s="195"/>
      <c r="C232" s="55" t="s">
        <v>21</v>
      </c>
      <c r="D232" s="56">
        <v>0</v>
      </c>
      <c r="E232" s="56">
        <v>0</v>
      </c>
      <c r="F232" s="56">
        <v>0</v>
      </c>
      <c r="G232" s="57">
        <f t="shared" si="100"/>
        <v>0</v>
      </c>
      <c r="H232" s="195"/>
      <c r="I232" s="191"/>
      <c r="J232" s="191"/>
      <c r="K232" s="191"/>
      <c r="L232" s="252"/>
      <c r="M232" s="252"/>
      <c r="N232" s="247"/>
      <c r="O232" s="254"/>
    </row>
    <row r="233" spans="1:15" ht="28.5" customHeight="1" outlineLevel="1" x14ac:dyDescent="0.25">
      <c r="A233" s="201"/>
      <c r="B233" s="195"/>
      <c r="C233" s="55" t="s">
        <v>4</v>
      </c>
      <c r="D233" s="56">
        <v>0</v>
      </c>
      <c r="E233" s="56">
        <v>0</v>
      </c>
      <c r="F233" s="56">
        <v>0</v>
      </c>
      <c r="G233" s="57">
        <f t="shared" si="100"/>
        <v>0</v>
      </c>
      <c r="H233" s="196"/>
      <c r="I233" s="191"/>
      <c r="J233" s="191"/>
      <c r="K233" s="191"/>
      <c r="L233" s="252"/>
      <c r="M233" s="252"/>
      <c r="N233" s="247"/>
      <c r="O233" s="255"/>
    </row>
    <row r="234" spans="1:15" ht="45" outlineLevel="1" x14ac:dyDescent="0.25">
      <c r="A234" s="62" t="s">
        <v>57</v>
      </c>
      <c r="B234" s="221" t="s">
        <v>157</v>
      </c>
      <c r="C234" s="222"/>
      <c r="D234" s="222"/>
      <c r="E234" s="222"/>
      <c r="F234" s="222"/>
      <c r="G234" s="222"/>
      <c r="H234" s="222"/>
      <c r="I234" s="222"/>
      <c r="J234" s="223"/>
      <c r="K234" s="63">
        <v>45748</v>
      </c>
      <c r="L234" s="63">
        <v>45775</v>
      </c>
      <c r="M234" s="65" t="s">
        <v>271</v>
      </c>
      <c r="N234" s="59" t="s">
        <v>112</v>
      </c>
      <c r="O234" s="66" t="s">
        <v>412</v>
      </c>
    </row>
    <row r="235" spans="1:15" ht="33.75" outlineLevel="1" x14ac:dyDescent="0.25">
      <c r="A235" s="62" t="s">
        <v>146</v>
      </c>
      <c r="B235" s="221" t="s">
        <v>158</v>
      </c>
      <c r="C235" s="222"/>
      <c r="D235" s="222"/>
      <c r="E235" s="222"/>
      <c r="F235" s="222"/>
      <c r="G235" s="222"/>
      <c r="H235" s="222"/>
      <c r="I235" s="222"/>
      <c r="J235" s="223"/>
      <c r="K235" s="63">
        <v>45870</v>
      </c>
      <c r="L235" s="63">
        <v>45863</v>
      </c>
      <c r="M235" s="65" t="s">
        <v>278</v>
      </c>
      <c r="N235" s="59" t="s">
        <v>112</v>
      </c>
      <c r="O235" s="66" t="s">
        <v>399</v>
      </c>
    </row>
    <row r="236" spans="1:15" ht="22.5" outlineLevel="1" x14ac:dyDescent="0.25">
      <c r="A236" s="62" t="s">
        <v>311</v>
      </c>
      <c r="B236" s="221" t="s">
        <v>312</v>
      </c>
      <c r="C236" s="222"/>
      <c r="D236" s="222"/>
      <c r="E236" s="222"/>
      <c r="F236" s="222"/>
      <c r="G236" s="222"/>
      <c r="H236" s="222"/>
      <c r="I236" s="222"/>
      <c r="J236" s="223"/>
      <c r="K236" s="63">
        <v>45915</v>
      </c>
      <c r="L236" s="75" t="s">
        <v>62</v>
      </c>
      <c r="M236" s="65" t="s">
        <v>271</v>
      </c>
      <c r="N236" s="59" t="s">
        <v>112</v>
      </c>
      <c r="O236" s="66" t="s">
        <v>400</v>
      </c>
    </row>
    <row r="237" spans="1:15" ht="22.5" outlineLevel="1" x14ac:dyDescent="0.25">
      <c r="A237" s="62" t="s">
        <v>313</v>
      </c>
      <c r="B237" s="221" t="s">
        <v>315</v>
      </c>
      <c r="C237" s="222"/>
      <c r="D237" s="222"/>
      <c r="E237" s="222"/>
      <c r="F237" s="222"/>
      <c r="G237" s="222"/>
      <c r="H237" s="222"/>
      <c r="I237" s="222"/>
      <c r="J237" s="223"/>
      <c r="K237" s="63">
        <v>45962</v>
      </c>
      <c r="L237" s="33" t="s">
        <v>62</v>
      </c>
      <c r="M237" s="65" t="s">
        <v>271</v>
      </c>
      <c r="N237" s="59" t="s">
        <v>112</v>
      </c>
      <c r="O237" s="66" t="s">
        <v>400</v>
      </c>
    </row>
    <row r="238" spans="1:15" ht="51" customHeight="1" outlineLevel="1" x14ac:dyDescent="0.25">
      <c r="A238" s="62" t="s">
        <v>314</v>
      </c>
      <c r="B238" s="221" t="s">
        <v>316</v>
      </c>
      <c r="C238" s="222"/>
      <c r="D238" s="222"/>
      <c r="E238" s="222"/>
      <c r="F238" s="222"/>
      <c r="G238" s="222"/>
      <c r="H238" s="222"/>
      <c r="I238" s="222"/>
      <c r="J238" s="223"/>
      <c r="K238" s="63">
        <v>46006</v>
      </c>
      <c r="L238" s="158">
        <v>46006</v>
      </c>
      <c r="M238" s="131" t="s">
        <v>278</v>
      </c>
      <c r="N238" s="59" t="s">
        <v>48</v>
      </c>
      <c r="O238" s="66" t="s">
        <v>762</v>
      </c>
    </row>
    <row r="239" spans="1:15" ht="11.25" hidden="1" customHeight="1" outlineLevel="1" x14ac:dyDescent="0.25">
      <c r="A239" s="200" t="s">
        <v>58</v>
      </c>
      <c r="B239" s="194" t="s">
        <v>123</v>
      </c>
      <c r="C239" s="55" t="s">
        <v>2</v>
      </c>
      <c r="D239" s="56">
        <f>SUM(D240:D243)</f>
        <v>0</v>
      </c>
      <c r="E239" s="56">
        <f t="shared" ref="E239:F239" si="101">SUM(E240:E243)</f>
        <v>0</v>
      </c>
      <c r="F239" s="56">
        <f t="shared" si="101"/>
        <v>0</v>
      </c>
      <c r="G239" s="57">
        <f>IFERROR(F239/D239,0)</f>
        <v>0</v>
      </c>
      <c r="H239" s="194" t="s">
        <v>134</v>
      </c>
      <c r="I239" s="190" t="s">
        <v>101</v>
      </c>
      <c r="J239" s="190" t="s">
        <v>45</v>
      </c>
      <c r="K239" s="190">
        <v>0</v>
      </c>
      <c r="L239" s="190" t="s">
        <v>11</v>
      </c>
      <c r="M239" s="190" t="s">
        <v>11</v>
      </c>
      <c r="N239" s="190" t="s">
        <v>48</v>
      </c>
      <c r="O239" s="194" t="s">
        <v>401</v>
      </c>
    </row>
    <row r="240" spans="1:15" hidden="1" outlineLevel="1" x14ac:dyDescent="0.25">
      <c r="A240" s="201"/>
      <c r="B240" s="195"/>
      <c r="C240" s="55" t="s">
        <v>10</v>
      </c>
      <c r="D240" s="56">
        <v>0</v>
      </c>
      <c r="E240" s="56">
        <v>0</v>
      </c>
      <c r="F240" s="56">
        <v>0</v>
      </c>
      <c r="G240" s="57">
        <f t="shared" ref="G240:G243" si="102">IFERROR(F240/D240,0)</f>
        <v>0</v>
      </c>
      <c r="H240" s="195"/>
      <c r="I240" s="191"/>
      <c r="J240" s="191"/>
      <c r="K240" s="191"/>
      <c r="L240" s="191"/>
      <c r="M240" s="191"/>
      <c r="N240" s="191"/>
      <c r="O240" s="195"/>
    </row>
    <row r="241" spans="1:15" hidden="1" outlineLevel="1" x14ac:dyDescent="0.25">
      <c r="A241" s="201"/>
      <c r="B241" s="195"/>
      <c r="C241" s="55" t="s">
        <v>3</v>
      </c>
      <c r="D241" s="56">
        <v>0</v>
      </c>
      <c r="E241" s="56">
        <v>0</v>
      </c>
      <c r="F241" s="56">
        <v>0</v>
      </c>
      <c r="G241" s="57">
        <f t="shared" si="102"/>
        <v>0</v>
      </c>
      <c r="H241" s="195"/>
      <c r="I241" s="191"/>
      <c r="J241" s="191"/>
      <c r="K241" s="191"/>
      <c r="L241" s="191"/>
      <c r="M241" s="191"/>
      <c r="N241" s="191"/>
      <c r="O241" s="195"/>
    </row>
    <row r="242" spans="1:15" hidden="1" outlineLevel="1" x14ac:dyDescent="0.25">
      <c r="A242" s="201"/>
      <c r="B242" s="195"/>
      <c r="C242" s="55" t="s">
        <v>21</v>
      </c>
      <c r="D242" s="56">
        <v>0</v>
      </c>
      <c r="E242" s="56">
        <v>0</v>
      </c>
      <c r="F242" s="56">
        <v>0</v>
      </c>
      <c r="G242" s="57">
        <f t="shared" si="102"/>
        <v>0</v>
      </c>
      <c r="H242" s="195"/>
      <c r="I242" s="191"/>
      <c r="J242" s="191"/>
      <c r="K242" s="191"/>
      <c r="L242" s="191"/>
      <c r="M242" s="191"/>
      <c r="N242" s="191"/>
      <c r="O242" s="195"/>
    </row>
    <row r="243" spans="1:15" hidden="1" outlineLevel="1" x14ac:dyDescent="0.25">
      <c r="A243" s="201"/>
      <c r="B243" s="195"/>
      <c r="C243" s="55" t="s">
        <v>4</v>
      </c>
      <c r="D243" s="56">
        <v>0</v>
      </c>
      <c r="E243" s="56">
        <v>0</v>
      </c>
      <c r="F243" s="56">
        <v>0</v>
      </c>
      <c r="G243" s="57">
        <f t="shared" si="102"/>
        <v>0</v>
      </c>
      <c r="H243" s="196"/>
      <c r="I243" s="191"/>
      <c r="J243" s="191"/>
      <c r="K243" s="191"/>
      <c r="L243" s="191"/>
      <c r="M243" s="191"/>
      <c r="N243" s="191"/>
      <c r="O243" s="196"/>
    </row>
    <row r="244" spans="1:15" ht="33.75" hidden="1" outlineLevel="1" x14ac:dyDescent="0.25">
      <c r="A244" s="62" t="s">
        <v>59</v>
      </c>
      <c r="B244" s="221" t="s">
        <v>159</v>
      </c>
      <c r="C244" s="222"/>
      <c r="D244" s="222"/>
      <c r="E244" s="222"/>
      <c r="F244" s="222"/>
      <c r="G244" s="222"/>
      <c r="H244" s="222"/>
      <c r="I244" s="222"/>
      <c r="J244" s="223"/>
      <c r="K244" s="63">
        <v>45931</v>
      </c>
      <c r="L244" s="65" t="s">
        <v>62</v>
      </c>
      <c r="M244" s="65" t="s">
        <v>271</v>
      </c>
      <c r="N244" s="59" t="s">
        <v>112</v>
      </c>
      <c r="O244" s="66" t="s">
        <v>411</v>
      </c>
    </row>
    <row r="245" spans="1:15" ht="15" hidden="1" outlineLevel="1" x14ac:dyDescent="0.25">
      <c r="A245" s="62" t="s">
        <v>299</v>
      </c>
      <c r="B245" s="221" t="s">
        <v>318</v>
      </c>
      <c r="C245" s="222"/>
      <c r="D245" s="222"/>
      <c r="E245" s="222"/>
      <c r="F245" s="222"/>
      <c r="G245" s="222"/>
      <c r="H245" s="222"/>
      <c r="I245" s="222"/>
      <c r="J245" s="223"/>
      <c r="K245" s="63">
        <v>45992</v>
      </c>
      <c r="L245" s="59" t="s">
        <v>11</v>
      </c>
      <c r="M245" s="59" t="s">
        <v>11</v>
      </c>
      <c r="N245" s="59" t="s">
        <v>112</v>
      </c>
      <c r="O245" s="59" t="s">
        <v>11</v>
      </c>
    </row>
    <row r="246" spans="1:15" ht="15" hidden="1" outlineLevel="1" x14ac:dyDescent="0.25">
      <c r="A246" s="62" t="s">
        <v>317</v>
      </c>
      <c r="B246" s="221" t="s">
        <v>319</v>
      </c>
      <c r="C246" s="222"/>
      <c r="D246" s="222"/>
      <c r="E246" s="222"/>
      <c r="F246" s="222"/>
      <c r="G246" s="222"/>
      <c r="H246" s="222"/>
      <c r="I246" s="222"/>
      <c r="J246" s="223"/>
      <c r="K246" s="63">
        <v>46006</v>
      </c>
      <c r="L246" s="59" t="s">
        <v>11</v>
      </c>
      <c r="M246" s="59" t="s">
        <v>11</v>
      </c>
      <c r="N246" s="59" t="s">
        <v>48</v>
      </c>
      <c r="O246" s="59" t="s">
        <v>11</v>
      </c>
    </row>
    <row r="247" spans="1:15" ht="11.25" customHeight="1" outlineLevel="1" x14ac:dyDescent="0.25">
      <c r="A247" s="200" t="s">
        <v>65</v>
      </c>
      <c r="B247" s="194" t="s">
        <v>124</v>
      </c>
      <c r="C247" s="55" t="s">
        <v>2</v>
      </c>
      <c r="D247" s="56">
        <f>SUM(D248:D251)</f>
        <v>26570</v>
      </c>
      <c r="E247" s="56">
        <f t="shared" ref="E247:F247" si="103">SUM(E248:E251)</f>
        <v>26570</v>
      </c>
      <c r="F247" s="56">
        <f t="shared" si="103"/>
        <v>26570</v>
      </c>
      <c r="G247" s="57">
        <f>IFERROR(F247/D247,0)</f>
        <v>1</v>
      </c>
      <c r="H247" s="194" t="s">
        <v>135</v>
      </c>
      <c r="I247" s="190" t="s">
        <v>101</v>
      </c>
      <c r="J247" s="190" t="s">
        <v>45</v>
      </c>
      <c r="K247" s="251">
        <v>5</v>
      </c>
      <c r="L247" s="251">
        <v>5</v>
      </c>
      <c r="M247" s="251">
        <f>L247-K247</f>
        <v>0</v>
      </c>
      <c r="N247" s="246" t="s">
        <v>431</v>
      </c>
      <c r="O247" s="253" t="s">
        <v>764</v>
      </c>
    </row>
    <row r="248" spans="1:15" outlineLevel="1" x14ac:dyDescent="0.25">
      <c r="A248" s="201"/>
      <c r="B248" s="195"/>
      <c r="C248" s="55" t="s">
        <v>10</v>
      </c>
      <c r="D248" s="56">
        <v>26570</v>
      </c>
      <c r="E248" s="56">
        <v>26570</v>
      </c>
      <c r="F248" s="56">
        <v>26570</v>
      </c>
      <c r="G248" s="57">
        <f t="shared" ref="G248:G251" si="104">IFERROR(F248/D248,0)</f>
        <v>1</v>
      </c>
      <c r="H248" s="195"/>
      <c r="I248" s="191"/>
      <c r="J248" s="191"/>
      <c r="K248" s="252"/>
      <c r="L248" s="252"/>
      <c r="M248" s="252"/>
      <c r="N248" s="247"/>
      <c r="O248" s="254"/>
    </row>
    <row r="249" spans="1:15" outlineLevel="1" x14ac:dyDescent="0.25">
      <c r="A249" s="201"/>
      <c r="B249" s="195"/>
      <c r="C249" s="55" t="s">
        <v>3</v>
      </c>
      <c r="D249" s="56">
        <v>0</v>
      </c>
      <c r="E249" s="56">
        <v>0</v>
      </c>
      <c r="F249" s="56">
        <v>0</v>
      </c>
      <c r="G249" s="57">
        <f t="shared" si="104"/>
        <v>0</v>
      </c>
      <c r="H249" s="195"/>
      <c r="I249" s="191"/>
      <c r="J249" s="191"/>
      <c r="K249" s="252"/>
      <c r="L249" s="252"/>
      <c r="M249" s="252"/>
      <c r="N249" s="247"/>
      <c r="O249" s="254"/>
    </row>
    <row r="250" spans="1:15" outlineLevel="1" x14ac:dyDescent="0.25">
      <c r="A250" s="201"/>
      <c r="B250" s="195"/>
      <c r="C250" s="55" t="s">
        <v>21</v>
      </c>
      <c r="D250" s="56">
        <v>0</v>
      </c>
      <c r="E250" s="56">
        <v>0</v>
      </c>
      <c r="F250" s="56">
        <v>0</v>
      </c>
      <c r="G250" s="57">
        <f t="shared" si="104"/>
        <v>0</v>
      </c>
      <c r="H250" s="195"/>
      <c r="I250" s="191"/>
      <c r="J250" s="191"/>
      <c r="K250" s="252"/>
      <c r="L250" s="252"/>
      <c r="M250" s="252"/>
      <c r="N250" s="247"/>
      <c r="O250" s="254"/>
    </row>
    <row r="251" spans="1:15" ht="95.25" customHeight="1" outlineLevel="1" x14ac:dyDescent="0.25">
      <c r="A251" s="201"/>
      <c r="B251" s="195"/>
      <c r="C251" s="55" t="s">
        <v>4</v>
      </c>
      <c r="D251" s="56">
        <v>0</v>
      </c>
      <c r="E251" s="56">
        <v>0</v>
      </c>
      <c r="F251" s="56">
        <v>0</v>
      </c>
      <c r="G251" s="57">
        <f t="shared" si="104"/>
        <v>0</v>
      </c>
      <c r="H251" s="196"/>
      <c r="I251" s="191"/>
      <c r="J251" s="191"/>
      <c r="K251" s="252"/>
      <c r="L251" s="252"/>
      <c r="M251" s="252"/>
      <c r="N251" s="247"/>
      <c r="O251" s="255"/>
    </row>
    <row r="252" spans="1:15" ht="67.5" outlineLevel="1" x14ac:dyDescent="0.25">
      <c r="A252" s="62" t="s">
        <v>69</v>
      </c>
      <c r="B252" s="221" t="s">
        <v>160</v>
      </c>
      <c r="C252" s="222"/>
      <c r="D252" s="222"/>
      <c r="E252" s="222"/>
      <c r="F252" s="222"/>
      <c r="G252" s="222"/>
      <c r="H252" s="222"/>
      <c r="I252" s="222"/>
      <c r="J252" s="223"/>
      <c r="K252" s="63">
        <v>45689</v>
      </c>
      <c r="L252" s="64">
        <v>45654</v>
      </c>
      <c r="M252" s="65" t="s">
        <v>403</v>
      </c>
      <c r="N252" s="59" t="s">
        <v>112</v>
      </c>
      <c r="O252" s="66" t="s">
        <v>402</v>
      </c>
    </row>
    <row r="253" spans="1:15" ht="15" outlineLevel="1" x14ac:dyDescent="0.25">
      <c r="A253" s="62" t="s">
        <v>145</v>
      </c>
      <c r="B253" s="221" t="s">
        <v>161</v>
      </c>
      <c r="C253" s="222"/>
      <c r="D253" s="222"/>
      <c r="E253" s="222"/>
      <c r="F253" s="222"/>
      <c r="G253" s="222"/>
      <c r="H253" s="222"/>
      <c r="I253" s="222"/>
      <c r="J253" s="223"/>
      <c r="K253" s="63">
        <v>45777</v>
      </c>
      <c r="L253" s="64">
        <v>45761</v>
      </c>
      <c r="M253" s="65" t="s">
        <v>267</v>
      </c>
      <c r="N253" s="59" t="s">
        <v>111</v>
      </c>
      <c r="O253" s="66" t="s">
        <v>284</v>
      </c>
    </row>
    <row r="254" spans="1:15" ht="15" outlineLevel="1" x14ac:dyDescent="0.25">
      <c r="A254" s="62" t="s">
        <v>302</v>
      </c>
      <c r="B254" s="221" t="s">
        <v>322</v>
      </c>
      <c r="C254" s="222"/>
      <c r="D254" s="222"/>
      <c r="E254" s="222"/>
      <c r="F254" s="222"/>
      <c r="G254" s="222"/>
      <c r="H254" s="222"/>
      <c r="I254" s="222"/>
      <c r="J254" s="223"/>
      <c r="K254" s="63">
        <v>45869</v>
      </c>
      <c r="L254" s="74">
        <v>45852</v>
      </c>
      <c r="M254" s="65" t="s">
        <v>278</v>
      </c>
      <c r="N254" s="59" t="s">
        <v>111</v>
      </c>
      <c r="O254" s="66" t="s">
        <v>410</v>
      </c>
    </row>
    <row r="255" spans="1:15" ht="15" outlineLevel="1" x14ac:dyDescent="0.25">
      <c r="A255" s="62" t="s">
        <v>320</v>
      </c>
      <c r="B255" s="221" t="s">
        <v>323</v>
      </c>
      <c r="C255" s="222"/>
      <c r="D255" s="222"/>
      <c r="E255" s="222"/>
      <c r="F255" s="222"/>
      <c r="G255" s="222"/>
      <c r="H255" s="222"/>
      <c r="I255" s="222"/>
      <c r="J255" s="223"/>
      <c r="K255" s="63">
        <v>45961</v>
      </c>
      <c r="L255" s="64">
        <v>45944</v>
      </c>
      <c r="M255" s="65" t="s">
        <v>278</v>
      </c>
      <c r="N255" s="59" t="s">
        <v>111</v>
      </c>
      <c r="O255" s="66" t="s">
        <v>404</v>
      </c>
    </row>
    <row r="256" spans="1:15" ht="33.75" outlineLevel="1" x14ac:dyDescent="0.25">
      <c r="A256" s="62" t="s">
        <v>321</v>
      </c>
      <c r="B256" s="221" t="s">
        <v>324</v>
      </c>
      <c r="C256" s="222"/>
      <c r="D256" s="222"/>
      <c r="E256" s="222"/>
      <c r="F256" s="222"/>
      <c r="G256" s="222"/>
      <c r="H256" s="222"/>
      <c r="I256" s="222"/>
      <c r="J256" s="223"/>
      <c r="K256" s="63">
        <v>46006</v>
      </c>
      <c r="L256" s="158">
        <v>46006</v>
      </c>
      <c r="M256" s="131" t="s">
        <v>267</v>
      </c>
      <c r="N256" s="39" t="s">
        <v>48</v>
      </c>
      <c r="O256" s="138" t="s">
        <v>765</v>
      </c>
    </row>
    <row r="257" spans="1:15" ht="11.25" hidden="1" customHeight="1" outlineLevel="1" x14ac:dyDescent="0.25">
      <c r="A257" s="200" t="s">
        <v>80</v>
      </c>
      <c r="B257" s="194" t="s">
        <v>125</v>
      </c>
      <c r="C257" s="55" t="s">
        <v>2</v>
      </c>
      <c r="D257" s="56">
        <f>SUM(D258:D261)</f>
        <v>0</v>
      </c>
      <c r="E257" s="56">
        <f t="shared" ref="E257:F257" si="105">SUM(E258:E261)</f>
        <v>0</v>
      </c>
      <c r="F257" s="56">
        <f t="shared" si="105"/>
        <v>0</v>
      </c>
      <c r="G257" s="57">
        <f>IFERROR(F257/D257,0)</f>
        <v>0</v>
      </c>
      <c r="H257" s="194" t="s">
        <v>136</v>
      </c>
      <c r="I257" s="190" t="s">
        <v>101</v>
      </c>
      <c r="J257" s="190" t="s">
        <v>45</v>
      </c>
      <c r="K257" s="218">
        <v>0</v>
      </c>
      <c r="L257" s="190" t="s">
        <v>11</v>
      </c>
      <c r="M257" s="190" t="s">
        <v>11</v>
      </c>
      <c r="N257" s="190" t="s">
        <v>48</v>
      </c>
      <c r="O257" s="194" t="s">
        <v>405</v>
      </c>
    </row>
    <row r="258" spans="1:15" hidden="1" outlineLevel="1" x14ac:dyDescent="0.25">
      <c r="A258" s="201"/>
      <c r="B258" s="195"/>
      <c r="C258" s="55" t="s">
        <v>10</v>
      </c>
      <c r="D258" s="56">
        <v>0</v>
      </c>
      <c r="E258" s="56">
        <v>0</v>
      </c>
      <c r="F258" s="56">
        <v>0</v>
      </c>
      <c r="G258" s="57">
        <f t="shared" ref="G258:G261" si="106">IFERROR(F258/D258,0)</f>
        <v>0</v>
      </c>
      <c r="H258" s="195"/>
      <c r="I258" s="191"/>
      <c r="J258" s="191"/>
      <c r="K258" s="219"/>
      <c r="L258" s="191"/>
      <c r="M258" s="191"/>
      <c r="N258" s="191"/>
      <c r="O258" s="195"/>
    </row>
    <row r="259" spans="1:15" hidden="1" outlineLevel="1" x14ac:dyDescent="0.25">
      <c r="A259" s="201"/>
      <c r="B259" s="195"/>
      <c r="C259" s="55" t="s">
        <v>3</v>
      </c>
      <c r="D259" s="56">
        <v>0</v>
      </c>
      <c r="E259" s="56">
        <v>0</v>
      </c>
      <c r="F259" s="56">
        <v>0</v>
      </c>
      <c r="G259" s="57">
        <f t="shared" si="106"/>
        <v>0</v>
      </c>
      <c r="H259" s="195"/>
      <c r="I259" s="191"/>
      <c r="J259" s="191"/>
      <c r="K259" s="219"/>
      <c r="L259" s="191"/>
      <c r="M259" s="191"/>
      <c r="N259" s="191"/>
      <c r="O259" s="195"/>
    </row>
    <row r="260" spans="1:15" hidden="1" outlineLevel="1" x14ac:dyDescent="0.25">
      <c r="A260" s="201"/>
      <c r="B260" s="195"/>
      <c r="C260" s="55" t="s">
        <v>21</v>
      </c>
      <c r="D260" s="56">
        <v>0</v>
      </c>
      <c r="E260" s="56">
        <v>0</v>
      </c>
      <c r="F260" s="56">
        <v>0</v>
      </c>
      <c r="G260" s="57">
        <f t="shared" si="106"/>
        <v>0</v>
      </c>
      <c r="H260" s="195"/>
      <c r="I260" s="191"/>
      <c r="J260" s="191"/>
      <c r="K260" s="219"/>
      <c r="L260" s="191"/>
      <c r="M260" s="191"/>
      <c r="N260" s="191"/>
      <c r="O260" s="195"/>
    </row>
    <row r="261" spans="1:15" ht="34.5" hidden="1" customHeight="1" outlineLevel="1" x14ac:dyDescent="0.25">
      <c r="A261" s="201"/>
      <c r="B261" s="195"/>
      <c r="C261" s="55" t="s">
        <v>4</v>
      </c>
      <c r="D261" s="56">
        <v>0</v>
      </c>
      <c r="E261" s="56">
        <v>0</v>
      </c>
      <c r="F261" s="56">
        <v>0</v>
      </c>
      <c r="G261" s="57">
        <f t="shared" si="106"/>
        <v>0</v>
      </c>
      <c r="H261" s="196"/>
      <c r="I261" s="191"/>
      <c r="J261" s="191"/>
      <c r="K261" s="220"/>
      <c r="L261" s="191"/>
      <c r="M261" s="191"/>
      <c r="N261" s="191"/>
      <c r="O261" s="196"/>
    </row>
    <row r="262" spans="1:15" ht="22.5" hidden="1" outlineLevel="1" x14ac:dyDescent="0.25">
      <c r="A262" s="62" t="s">
        <v>81</v>
      </c>
      <c r="B262" s="221" t="s">
        <v>162</v>
      </c>
      <c r="C262" s="222"/>
      <c r="D262" s="222"/>
      <c r="E262" s="222"/>
      <c r="F262" s="222"/>
      <c r="G262" s="222"/>
      <c r="H262" s="222"/>
      <c r="I262" s="222"/>
      <c r="J262" s="223"/>
      <c r="K262" s="63">
        <v>45931</v>
      </c>
      <c r="L262" s="64" t="s">
        <v>62</v>
      </c>
      <c r="M262" s="65" t="s">
        <v>271</v>
      </c>
      <c r="N262" s="59" t="s">
        <v>112</v>
      </c>
      <c r="O262" s="66" t="s">
        <v>405</v>
      </c>
    </row>
    <row r="263" spans="1:15" ht="15" hidden="1" outlineLevel="1" x14ac:dyDescent="0.25">
      <c r="A263" s="62" t="s">
        <v>147</v>
      </c>
      <c r="B263" s="221" t="s">
        <v>163</v>
      </c>
      <c r="C263" s="222"/>
      <c r="D263" s="222"/>
      <c r="E263" s="222"/>
      <c r="F263" s="222"/>
      <c r="G263" s="222"/>
      <c r="H263" s="222"/>
      <c r="I263" s="222"/>
      <c r="J263" s="223"/>
      <c r="K263" s="63">
        <v>45992</v>
      </c>
      <c r="L263" s="59" t="s">
        <v>11</v>
      </c>
      <c r="M263" s="59" t="s">
        <v>11</v>
      </c>
      <c r="N263" s="59" t="s">
        <v>112</v>
      </c>
      <c r="O263" s="59" t="s">
        <v>11</v>
      </c>
    </row>
    <row r="264" spans="1:15" ht="15" hidden="1" outlineLevel="1" x14ac:dyDescent="0.25">
      <c r="A264" s="62" t="s">
        <v>325</v>
      </c>
      <c r="B264" s="221" t="s">
        <v>326</v>
      </c>
      <c r="C264" s="222"/>
      <c r="D264" s="222"/>
      <c r="E264" s="222"/>
      <c r="F264" s="222"/>
      <c r="G264" s="222"/>
      <c r="H264" s="222"/>
      <c r="I264" s="222"/>
      <c r="J264" s="223"/>
      <c r="K264" s="63">
        <v>46006</v>
      </c>
      <c r="L264" s="59" t="s">
        <v>11</v>
      </c>
      <c r="M264" s="59" t="s">
        <v>11</v>
      </c>
      <c r="N264" s="59" t="s">
        <v>48</v>
      </c>
      <c r="O264" s="59" t="s">
        <v>11</v>
      </c>
    </row>
    <row r="265" spans="1:15" ht="11.25" customHeight="1" outlineLevel="1" x14ac:dyDescent="0.25">
      <c r="A265" s="200" t="s">
        <v>82</v>
      </c>
      <c r="B265" s="194" t="s">
        <v>126</v>
      </c>
      <c r="C265" s="55" t="s">
        <v>2</v>
      </c>
      <c r="D265" s="56">
        <f>SUM(D266:D269)</f>
        <v>1000</v>
      </c>
      <c r="E265" s="56">
        <f t="shared" ref="E265:F265" si="107">SUM(E266:E269)</f>
        <v>1000</v>
      </c>
      <c r="F265" s="56">
        <f t="shared" si="107"/>
        <v>1000</v>
      </c>
      <c r="G265" s="57">
        <f>IFERROR(F265/D265,0)</f>
        <v>1</v>
      </c>
      <c r="H265" s="194" t="s">
        <v>137</v>
      </c>
      <c r="I265" s="190" t="s">
        <v>101</v>
      </c>
      <c r="J265" s="190" t="s">
        <v>45</v>
      </c>
      <c r="K265" s="190">
        <v>2</v>
      </c>
      <c r="L265" s="251">
        <v>2</v>
      </c>
      <c r="M265" s="251">
        <f>L265-K265</f>
        <v>0</v>
      </c>
      <c r="N265" s="246" t="s">
        <v>431</v>
      </c>
      <c r="O265" s="253" t="s">
        <v>766</v>
      </c>
    </row>
    <row r="266" spans="1:15" outlineLevel="1" x14ac:dyDescent="0.25">
      <c r="A266" s="201"/>
      <c r="B266" s="195"/>
      <c r="C266" s="55" t="s">
        <v>10</v>
      </c>
      <c r="D266" s="56">
        <v>1000</v>
      </c>
      <c r="E266" s="56">
        <v>1000</v>
      </c>
      <c r="F266" s="56">
        <v>1000</v>
      </c>
      <c r="G266" s="57">
        <f t="shared" ref="G266:G269" si="108">IFERROR(F266/D266,0)</f>
        <v>1</v>
      </c>
      <c r="H266" s="195"/>
      <c r="I266" s="191"/>
      <c r="J266" s="191"/>
      <c r="K266" s="191"/>
      <c r="L266" s="252"/>
      <c r="M266" s="252"/>
      <c r="N266" s="247"/>
      <c r="O266" s="254"/>
    </row>
    <row r="267" spans="1:15" outlineLevel="1" x14ac:dyDescent="0.25">
      <c r="A267" s="201"/>
      <c r="B267" s="195"/>
      <c r="C267" s="55" t="s">
        <v>3</v>
      </c>
      <c r="D267" s="56">
        <v>0</v>
      </c>
      <c r="E267" s="56">
        <v>0</v>
      </c>
      <c r="F267" s="56">
        <v>0</v>
      </c>
      <c r="G267" s="57">
        <f t="shared" si="108"/>
        <v>0</v>
      </c>
      <c r="H267" s="195"/>
      <c r="I267" s="191"/>
      <c r="J267" s="191"/>
      <c r="K267" s="191"/>
      <c r="L267" s="252"/>
      <c r="M267" s="252"/>
      <c r="N267" s="247"/>
      <c r="O267" s="254"/>
    </row>
    <row r="268" spans="1:15" outlineLevel="1" x14ac:dyDescent="0.25">
      <c r="A268" s="201"/>
      <c r="B268" s="195"/>
      <c r="C268" s="55" t="s">
        <v>21</v>
      </c>
      <c r="D268" s="56">
        <v>0</v>
      </c>
      <c r="E268" s="56">
        <v>0</v>
      </c>
      <c r="F268" s="56">
        <v>0</v>
      </c>
      <c r="G268" s="57">
        <f t="shared" si="108"/>
        <v>0</v>
      </c>
      <c r="H268" s="195"/>
      <c r="I268" s="191"/>
      <c r="J268" s="191"/>
      <c r="K268" s="191"/>
      <c r="L268" s="252"/>
      <c r="M268" s="252"/>
      <c r="N268" s="247"/>
      <c r="O268" s="254"/>
    </row>
    <row r="269" spans="1:15" ht="34.5" customHeight="1" outlineLevel="1" x14ac:dyDescent="0.25">
      <c r="A269" s="201"/>
      <c r="B269" s="195"/>
      <c r="C269" s="55" t="s">
        <v>4</v>
      </c>
      <c r="D269" s="56">
        <v>0</v>
      </c>
      <c r="E269" s="56">
        <v>0</v>
      </c>
      <c r="F269" s="56">
        <v>0</v>
      </c>
      <c r="G269" s="57">
        <f t="shared" si="108"/>
        <v>0</v>
      </c>
      <c r="H269" s="196"/>
      <c r="I269" s="191"/>
      <c r="J269" s="191"/>
      <c r="K269" s="191"/>
      <c r="L269" s="252"/>
      <c r="M269" s="252"/>
      <c r="N269" s="247"/>
      <c r="O269" s="255"/>
    </row>
    <row r="270" spans="1:15" ht="33.75" outlineLevel="1" x14ac:dyDescent="0.25">
      <c r="A270" s="62" t="s">
        <v>83</v>
      </c>
      <c r="B270" s="221" t="s">
        <v>164</v>
      </c>
      <c r="C270" s="222"/>
      <c r="D270" s="222"/>
      <c r="E270" s="222"/>
      <c r="F270" s="222"/>
      <c r="G270" s="222"/>
      <c r="H270" s="222"/>
      <c r="I270" s="222"/>
      <c r="J270" s="223"/>
      <c r="K270" s="63">
        <v>45748</v>
      </c>
      <c r="L270" s="63">
        <v>45758</v>
      </c>
      <c r="M270" s="65" t="s">
        <v>271</v>
      </c>
      <c r="N270" s="59" t="s">
        <v>112</v>
      </c>
      <c r="O270" s="66" t="s">
        <v>287</v>
      </c>
    </row>
    <row r="271" spans="1:15" ht="15" outlineLevel="1" x14ac:dyDescent="0.25">
      <c r="A271" s="62" t="s">
        <v>148</v>
      </c>
      <c r="B271" s="221" t="s">
        <v>165</v>
      </c>
      <c r="C271" s="222"/>
      <c r="D271" s="222"/>
      <c r="E271" s="222"/>
      <c r="F271" s="222"/>
      <c r="G271" s="222"/>
      <c r="H271" s="222"/>
      <c r="I271" s="222"/>
      <c r="J271" s="223"/>
      <c r="K271" s="63">
        <v>45748</v>
      </c>
      <c r="L271" s="63">
        <v>45734</v>
      </c>
      <c r="M271" s="65" t="s">
        <v>267</v>
      </c>
      <c r="N271" s="59" t="s">
        <v>112</v>
      </c>
      <c r="O271" s="66" t="s">
        <v>285</v>
      </c>
    </row>
    <row r="272" spans="1:15" ht="67.5" outlineLevel="1" x14ac:dyDescent="0.25">
      <c r="A272" s="62" t="s">
        <v>149</v>
      </c>
      <c r="B272" s="221" t="s">
        <v>166</v>
      </c>
      <c r="C272" s="222"/>
      <c r="D272" s="222"/>
      <c r="E272" s="222"/>
      <c r="F272" s="222"/>
      <c r="G272" s="222"/>
      <c r="H272" s="222"/>
      <c r="I272" s="222"/>
      <c r="J272" s="223"/>
      <c r="K272" s="63">
        <v>45809</v>
      </c>
      <c r="L272" s="63">
        <v>45819</v>
      </c>
      <c r="M272" s="65" t="s">
        <v>271</v>
      </c>
      <c r="N272" s="59" t="s">
        <v>112</v>
      </c>
      <c r="O272" s="66" t="s">
        <v>286</v>
      </c>
    </row>
    <row r="273" spans="1:15" ht="33.75" outlineLevel="1" x14ac:dyDescent="0.25">
      <c r="A273" s="62" t="s">
        <v>327</v>
      </c>
      <c r="B273" s="221" t="s">
        <v>328</v>
      </c>
      <c r="C273" s="222"/>
      <c r="D273" s="222"/>
      <c r="E273" s="222"/>
      <c r="F273" s="222"/>
      <c r="G273" s="222"/>
      <c r="H273" s="222"/>
      <c r="I273" s="222"/>
      <c r="J273" s="223"/>
      <c r="K273" s="63">
        <v>46006</v>
      </c>
      <c r="L273" s="158">
        <v>46006</v>
      </c>
      <c r="M273" s="131" t="s">
        <v>278</v>
      </c>
      <c r="N273" s="59" t="s">
        <v>48</v>
      </c>
      <c r="O273" s="66" t="s">
        <v>767</v>
      </c>
    </row>
    <row r="274" spans="1:15" ht="11.25" customHeight="1" outlineLevel="1" x14ac:dyDescent="0.25">
      <c r="A274" s="200" t="s">
        <v>84</v>
      </c>
      <c r="B274" s="194" t="s">
        <v>127</v>
      </c>
      <c r="C274" s="55" t="s">
        <v>2</v>
      </c>
      <c r="D274" s="56">
        <f t="shared" ref="D274:F274" si="109">SUM(D275:D278)</f>
        <v>12068</v>
      </c>
      <c r="E274" s="56">
        <f t="shared" si="109"/>
        <v>12068</v>
      </c>
      <c r="F274" s="56">
        <f t="shared" si="109"/>
        <v>8815.4865500000014</v>
      </c>
      <c r="G274" s="57">
        <f>IFERROR(F274/D274,0)</f>
        <v>0.7304844671859464</v>
      </c>
      <c r="H274" s="194" t="s">
        <v>138</v>
      </c>
      <c r="I274" s="190" t="s">
        <v>101</v>
      </c>
      <c r="J274" s="190" t="s">
        <v>67</v>
      </c>
      <c r="K274" s="190">
        <v>1</v>
      </c>
      <c r="L274" s="251">
        <v>1</v>
      </c>
      <c r="M274" s="251">
        <f>L274-K274</f>
        <v>0</v>
      </c>
      <c r="N274" s="246" t="s">
        <v>431</v>
      </c>
      <c r="O274" s="253" t="s">
        <v>768</v>
      </c>
    </row>
    <row r="275" spans="1:15" outlineLevel="1" x14ac:dyDescent="0.25">
      <c r="A275" s="201"/>
      <c r="B275" s="195"/>
      <c r="C275" s="55" t="s">
        <v>10</v>
      </c>
      <c r="D275" s="56">
        <v>12068</v>
      </c>
      <c r="E275" s="56">
        <v>12068</v>
      </c>
      <c r="F275" s="73">
        <f>D275-667.68566-2584.82779</f>
        <v>8815.4865500000014</v>
      </c>
      <c r="G275" s="57">
        <f t="shared" ref="G275:G278" si="110">IFERROR(F275/D275,0)</f>
        <v>0.7304844671859464</v>
      </c>
      <c r="H275" s="195"/>
      <c r="I275" s="191"/>
      <c r="J275" s="191"/>
      <c r="K275" s="191"/>
      <c r="L275" s="252"/>
      <c r="M275" s="252"/>
      <c r="N275" s="247"/>
      <c r="O275" s="254"/>
    </row>
    <row r="276" spans="1:15" outlineLevel="1" x14ac:dyDescent="0.25">
      <c r="A276" s="201"/>
      <c r="B276" s="195"/>
      <c r="C276" s="55" t="s">
        <v>3</v>
      </c>
      <c r="D276" s="56">
        <v>0</v>
      </c>
      <c r="E276" s="56">
        <v>0</v>
      </c>
      <c r="F276" s="56">
        <v>0</v>
      </c>
      <c r="G276" s="57">
        <f t="shared" si="110"/>
        <v>0</v>
      </c>
      <c r="H276" s="195"/>
      <c r="I276" s="191"/>
      <c r="J276" s="191"/>
      <c r="K276" s="191"/>
      <c r="L276" s="252"/>
      <c r="M276" s="252"/>
      <c r="N276" s="247"/>
      <c r="O276" s="254"/>
    </row>
    <row r="277" spans="1:15" outlineLevel="1" x14ac:dyDescent="0.25">
      <c r="A277" s="201"/>
      <c r="B277" s="195"/>
      <c r="C277" s="55" t="s">
        <v>21</v>
      </c>
      <c r="D277" s="56">
        <v>0</v>
      </c>
      <c r="E277" s="56">
        <v>0</v>
      </c>
      <c r="F277" s="56">
        <v>0</v>
      </c>
      <c r="G277" s="57">
        <f t="shared" si="110"/>
        <v>0</v>
      </c>
      <c r="H277" s="195"/>
      <c r="I277" s="191"/>
      <c r="J277" s="191"/>
      <c r="K277" s="191"/>
      <c r="L277" s="252"/>
      <c r="M277" s="252"/>
      <c r="N277" s="247"/>
      <c r="O277" s="254"/>
    </row>
    <row r="278" spans="1:15" ht="51" customHeight="1" outlineLevel="1" x14ac:dyDescent="0.25">
      <c r="A278" s="201"/>
      <c r="B278" s="195"/>
      <c r="C278" s="55" t="s">
        <v>4</v>
      </c>
      <c r="D278" s="56">
        <v>0</v>
      </c>
      <c r="E278" s="56">
        <v>0</v>
      </c>
      <c r="F278" s="56">
        <v>0</v>
      </c>
      <c r="G278" s="57">
        <f t="shared" si="110"/>
        <v>0</v>
      </c>
      <c r="H278" s="196"/>
      <c r="I278" s="191"/>
      <c r="J278" s="191"/>
      <c r="K278" s="191"/>
      <c r="L278" s="252"/>
      <c r="M278" s="252"/>
      <c r="N278" s="247"/>
      <c r="O278" s="255"/>
    </row>
    <row r="279" spans="1:15" ht="15" outlineLevel="1" x14ac:dyDescent="0.25">
      <c r="A279" s="62" t="s">
        <v>85</v>
      </c>
      <c r="B279" s="221" t="s">
        <v>167</v>
      </c>
      <c r="C279" s="222"/>
      <c r="D279" s="222"/>
      <c r="E279" s="222"/>
      <c r="F279" s="222"/>
      <c r="G279" s="222"/>
      <c r="H279" s="222"/>
      <c r="I279" s="222"/>
      <c r="J279" s="223"/>
      <c r="K279" s="63">
        <v>45777</v>
      </c>
      <c r="L279" s="63">
        <v>45777</v>
      </c>
      <c r="M279" s="65" t="s">
        <v>267</v>
      </c>
      <c r="N279" s="59" t="s">
        <v>48</v>
      </c>
      <c r="O279" s="66" t="s">
        <v>288</v>
      </c>
    </row>
    <row r="280" spans="1:15" ht="15" outlineLevel="1" x14ac:dyDescent="0.25">
      <c r="A280" s="62" t="s">
        <v>329</v>
      </c>
      <c r="B280" s="221" t="s">
        <v>332</v>
      </c>
      <c r="C280" s="222"/>
      <c r="D280" s="222"/>
      <c r="E280" s="222"/>
      <c r="F280" s="222"/>
      <c r="G280" s="222"/>
      <c r="H280" s="222"/>
      <c r="I280" s="222"/>
      <c r="J280" s="223"/>
      <c r="K280" s="63">
        <v>45869</v>
      </c>
      <c r="L280" s="64" t="s">
        <v>406</v>
      </c>
      <c r="M280" s="65" t="s">
        <v>278</v>
      </c>
      <c r="N280" s="59" t="s">
        <v>48</v>
      </c>
      <c r="O280" s="66" t="s">
        <v>288</v>
      </c>
    </row>
    <row r="281" spans="1:15" ht="15" outlineLevel="1" x14ac:dyDescent="0.25">
      <c r="A281" s="62" t="s">
        <v>330</v>
      </c>
      <c r="B281" s="221" t="s">
        <v>333</v>
      </c>
      <c r="C281" s="222"/>
      <c r="D281" s="222"/>
      <c r="E281" s="222"/>
      <c r="F281" s="222"/>
      <c r="G281" s="222"/>
      <c r="H281" s="222"/>
      <c r="I281" s="222"/>
      <c r="J281" s="223"/>
      <c r="K281" s="63">
        <v>45961</v>
      </c>
      <c r="L281" s="63">
        <v>45961</v>
      </c>
      <c r="M281" s="65" t="s">
        <v>278</v>
      </c>
      <c r="N281" s="59" t="s">
        <v>48</v>
      </c>
      <c r="O281" s="66" t="s">
        <v>288</v>
      </c>
    </row>
    <row r="282" spans="1:15" ht="15" outlineLevel="1" x14ac:dyDescent="0.25">
      <c r="A282" s="62" t="s">
        <v>331</v>
      </c>
      <c r="B282" s="221" t="s">
        <v>334</v>
      </c>
      <c r="C282" s="222"/>
      <c r="D282" s="222"/>
      <c r="E282" s="222"/>
      <c r="F282" s="222"/>
      <c r="G282" s="222"/>
      <c r="H282" s="222"/>
      <c r="I282" s="222"/>
      <c r="J282" s="223"/>
      <c r="K282" s="63">
        <v>46006</v>
      </c>
      <c r="L282" s="63">
        <v>45991</v>
      </c>
      <c r="M282" s="65" t="s">
        <v>278</v>
      </c>
      <c r="N282" s="59" t="s">
        <v>48</v>
      </c>
      <c r="O282" s="66" t="s">
        <v>288</v>
      </c>
    </row>
    <row r="283" spans="1:15" ht="11.25" customHeight="1" outlineLevel="1" x14ac:dyDescent="0.25">
      <c r="A283" s="200" t="s">
        <v>86</v>
      </c>
      <c r="B283" s="194" t="s">
        <v>128</v>
      </c>
      <c r="C283" s="55" t="s">
        <v>2</v>
      </c>
      <c r="D283" s="56">
        <f>SUM(D284:D287)</f>
        <v>12755.8</v>
      </c>
      <c r="E283" s="56">
        <f t="shared" ref="E283:F283" si="111">SUM(E284:E287)</f>
        <v>12755.8</v>
      </c>
      <c r="F283" s="56">
        <f t="shared" si="111"/>
        <v>9359.7670499999986</v>
      </c>
      <c r="G283" s="57">
        <f>IFERROR(F283/D283,0)</f>
        <v>0.73376558506718503</v>
      </c>
      <c r="H283" s="194" t="s">
        <v>139</v>
      </c>
      <c r="I283" s="190" t="s">
        <v>101</v>
      </c>
      <c r="J283" s="190" t="s">
        <v>67</v>
      </c>
      <c r="K283" s="190">
        <v>1</v>
      </c>
      <c r="L283" s="251">
        <v>1</v>
      </c>
      <c r="M283" s="251">
        <f>L283-K283</f>
        <v>0</v>
      </c>
      <c r="N283" s="251" t="s">
        <v>431</v>
      </c>
      <c r="O283" s="253" t="s">
        <v>769</v>
      </c>
    </row>
    <row r="284" spans="1:15" outlineLevel="1" x14ac:dyDescent="0.25">
      <c r="A284" s="201"/>
      <c r="B284" s="195"/>
      <c r="C284" s="55" t="s">
        <v>10</v>
      </c>
      <c r="D284" s="56">
        <v>12755.8</v>
      </c>
      <c r="E284" s="56">
        <v>12755.8</v>
      </c>
      <c r="F284" s="73">
        <v>9359.7670499999986</v>
      </c>
      <c r="G284" s="57">
        <f t="shared" ref="G284:G287" si="112">IFERROR(F284/D284,0)</f>
        <v>0.73376558506718503</v>
      </c>
      <c r="H284" s="195"/>
      <c r="I284" s="191"/>
      <c r="J284" s="191"/>
      <c r="K284" s="191"/>
      <c r="L284" s="252"/>
      <c r="M284" s="252"/>
      <c r="N284" s="252"/>
      <c r="O284" s="254"/>
    </row>
    <row r="285" spans="1:15" outlineLevel="1" x14ac:dyDescent="0.25">
      <c r="A285" s="201"/>
      <c r="B285" s="195"/>
      <c r="C285" s="55" t="s">
        <v>3</v>
      </c>
      <c r="D285" s="56">
        <v>0</v>
      </c>
      <c r="E285" s="56">
        <v>0</v>
      </c>
      <c r="F285" s="56">
        <v>0</v>
      </c>
      <c r="G285" s="57">
        <f t="shared" si="112"/>
        <v>0</v>
      </c>
      <c r="H285" s="195"/>
      <c r="I285" s="191"/>
      <c r="J285" s="191"/>
      <c r="K285" s="191"/>
      <c r="L285" s="252"/>
      <c r="M285" s="252"/>
      <c r="N285" s="252"/>
      <c r="O285" s="254"/>
    </row>
    <row r="286" spans="1:15" outlineLevel="1" x14ac:dyDescent="0.25">
      <c r="A286" s="201"/>
      <c r="B286" s="195"/>
      <c r="C286" s="55" t="s">
        <v>21</v>
      </c>
      <c r="D286" s="56">
        <v>0</v>
      </c>
      <c r="E286" s="56">
        <v>0</v>
      </c>
      <c r="F286" s="56">
        <v>0</v>
      </c>
      <c r="G286" s="57">
        <f t="shared" si="112"/>
        <v>0</v>
      </c>
      <c r="H286" s="195"/>
      <c r="I286" s="191"/>
      <c r="J286" s="191"/>
      <c r="K286" s="191"/>
      <c r="L286" s="252"/>
      <c r="M286" s="252"/>
      <c r="N286" s="252"/>
      <c r="O286" s="254"/>
    </row>
    <row r="287" spans="1:15" ht="48" customHeight="1" outlineLevel="1" x14ac:dyDescent="0.25">
      <c r="A287" s="201"/>
      <c r="B287" s="195"/>
      <c r="C287" s="55" t="s">
        <v>4</v>
      </c>
      <c r="D287" s="56">
        <v>0</v>
      </c>
      <c r="E287" s="56">
        <v>0</v>
      </c>
      <c r="F287" s="56">
        <v>0</v>
      </c>
      <c r="G287" s="57">
        <f t="shared" si="112"/>
        <v>0</v>
      </c>
      <c r="H287" s="196"/>
      <c r="I287" s="191"/>
      <c r="J287" s="191"/>
      <c r="K287" s="191"/>
      <c r="L287" s="252"/>
      <c r="M287" s="252"/>
      <c r="N287" s="252"/>
      <c r="O287" s="255"/>
    </row>
    <row r="288" spans="1:15" ht="15" outlineLevel="1" x14ac:dyDescent="0.25">
      <c r="A288" s="62" t="s">
        <v>87</v>
      </c>
      <c r="B288" s="221" t="s">
        <v>169</v>
      </c>
      <c r="C288" s="222"/>
      <c r="D288" s="222"/>
      <c r="E288" s="222"/>
      <c r="F288" s="222"/>
      <c r="G288" s="222"/>
      <c r="H288" s="222"/>
      <c r="I288" s="222"/>
      <c r="J288" s="223"/>
      <c r="K288" s="63">
        <v>45777</v>
      </c>
      <c r="L288" s="63">
        <v>45777</v>
      </c>
      <c r="M288" s="65" t="s">
        <v>278</v>
      </c>
      <c r="N288" s="59" t="s">
        <v>48</v>
      </c>
      <c r="O288" s="66" t="s">
        <v>288</v>
      </c>
    </row>
    <row r="289" spans="1:15" ht="15" outlineLevel="1" x14ac:dyDescent="0.25">
      <c r="A289" s="62" t="s">
        <v>335</v>
      </c>
      <c r="B289" s="221" t="s">
        <v>169</v>
      </c>
      <c r="C289" s="222"/>
      <c r="D289" s="222"/>
      <c r="E289" s="222"/>
      <c r="F289" s="222"/>
      <c r="G289" s="222"/>
      <c r="H289" s="222"/>
      <c r="I289" s="222"/>
      <c r="J289" s="223"/>
      <c r="K289" s="63">
        <v>45869</v>
      </c>
      <c r="L289" s="64">
        <v>45869</v>
      </c>
      <c r="M289" s="65" t="s">
        <v>278</v>
      </c>
      <c r="N289" s="59" t="s">
        <v>48</v>
      </c>
      <c r="O289" s="66" t="s">
        <v>288</v>
      </c>
    </row>
    <row r="290" spans="1:15" ht="15" outlineLevel="1" x14ac:dyDescent="0.25">
      <c r="A290" s="62" t="s">
        <v>336</v>
      </c>
      <c r="B290" s="221" t="s">
        <v>169</v>
      </c>
      <c r="C290" s="222"/>
      <c r="D290" s="222"/>
      <c r="E290" s="222"/>
      <c r="F290" s="222"/>
      <c r="G290" s="222"/>
      <c r="H290" s="222"/>
      <c r="I290" s="222"/>
      <c r="J290" s="223"/>
      <c r="K290" s="63">
        <v>45961</v>
      </c>
      <c r="L290" s="63">
        <v>45961</v>
      </c>
      <c r="M290" s="65" t="s">
        <v>278</v>
      </c>
      <c r="N290" s="59" t="s">
        <v>48</v>
      </c>
      <c r="O290" s="66" t="s">
        <v>288</v>
      </c>
    </row>
    <row r="291" spans="1:15" ht="15" outlineLevel="1" x14ac:dyDescent="0.25">
      <c r="A291" s="62" t="s">
        <v>337</v>
      </c>
      <c r="B291" s="221" t="s">
        <v>169</v>
      </c>
      <c r="C291" s="222"/>
      <c r="D291" s="222"/>
      <c r="E291" s="222"/>
      <c r="F291" s="222"/>
      <c r="G291" s="222"/>
      <c r="H291" s="222"/>
      <c r="I291" s="222"/>
      <c r="J291" s="223"/>
      <c r="K291" s="63">
        <v>46006</v>
      </c>
      <c r="L291" s="63">
        <v>45991</v>
      </c>
      <c r="M291" s="65" t="s">
        <v>278</v>
      </c>
      <c r="N291" s="59" t="s">
        <v>48</v>
      </c>
      <c r="O291" s="66" t="s">
        <v>288</v>
      </c>
    </row>
    <row r="292" spans="1:15" ht="11.25" customHeight="1" outlineLevel="1" x14ac:dyDescent="0.25">
      <c r="A292" s="200" t="s">
        <v>115</v>
      </c>
      <c r="B292" s="194" t="s">
        <v>129</v>
      </c>
      <c r="C292" s="55" t="s">
        <v>2</v>
      </c>
      <c r="D292" s="56">
        <f>SUM(D293:D296)</f>
        <v>7733.5</v>
      </c>
      <c r="E292" s="56">
        <f t="shared" ref="E292:F292" si="113">SUM(E293:E296)</f>
        <v>7733.5</v>
      </c>
      <c r="F292" s="56">
        <f t="shared" si="113"/>
        <v>6485.4788399999998</v>
      </c>
      <c r="G292" s="57">
        <f>IFERROR(F292/D292,0)</f>
        <v>0.83862143143466727</v>
      </c>
      <c r="H292" s="194" t="s">
        <v>140</v>
      </c>
      <c r="I292" s="190" t="s">
        <v>101</v>
      </c>
      <c r="J292" s="191" t="s">
        <v>67</v>
      </c>
      <c r="K292" s="190">
        <v>1</v>
      </c>
      <c r="L292" s="251">
        <v>1</v>
      </c>
      <c r="M292" s="251">
        <f>L292-K292</f>
        <v>0</v>
      </c>
      <c r="N292" s="246" t="s">
        <v>431</v>
      </c>
      <c r="O292" s="253" t="s">
        <v>770</v>
      </c>
    </row>
    <row r="293" spans="1:15" outlineLevel="1" x14ac:dyDescent="0.25">
      <c r="A293" s="201"/>
      <c r="B293" s="195"/>
      <c r="C293" s="55" t="s">
        <v>10</v>
      </c>
      <c r="D293" s="56">
        <v>7733.5</v>
      </c>
      <c r="E293" s="56">
        <v>7733.5</v>
      </c>
      <c r="F293" s="73">
        <v>6485.4788399999998</v>
      </c>
      <c r="G293" s="57">
        <f t="shared" ref="G293:G296" si="114">IFERROR(F293/D293,0)</f>
        <v>0.83862143143466727</v>
      </c>
      <c r="H293" s="195"/>
      <c r="I293" s="191"/>
      <c r="J293" s="191"/>
      <c r="K293" s="191"/>
      <c r="L293" s="252"/>
      <c r="M293" s="252"/>
      <c r="N293" s="247"/>
      <c r="O293" s="254"/>
    </row>
    <row r="294" spans="1:15" outlineLevel="1" x14ac:dyDescent="0.25">
      <c r="A294" s="201"/>
      <c r="B294" s="195"/>
      <c r="C294" s="55" t="s">
        <v>3</v>
      </c>
      <c r="D294" s="56">
        <v>0</v>
      </c>
      <c r="E294" s="56">
        <v>0</v>
      </c>
      <c r="F294" s="56">
        <v>0</v>
      </c>
      <c r="G294" s="57">
        <f t="shared" si="114"/>
        <v>0</v>
      </c>
      <c r="H294" s="195"/>
      <c r="I294" s="191"/>
      <c r="J294" s="191"/>
      <c r="K294" s="191"/>
      <c r="L294" s="252"/>
      <c r="M294" s="252"/>
      <c r="N294" s="247"/>
      <c r="O294" s="254"/>
    </row>
    <row r="295" spans="1:15" outlineLevel="1" x14ac:dyDescent="0.25">
      <c r="A295" s="201"/>
      <c r="B295" s="195"/>
      <c r="C295" s="55" t="s">
        <v>21</v>
      </c>
      <c r="D295" s="56">
        <v>0</v>
      </c>
      <c r="E295" s="56">
        <v>0</v>
      </c>
      <c r="F295" s="56">
        <v>0</v>
      </c>
      <c r="G295" s="57">
        <f t="shared" si="114"/>
        <v>0</v>
      </c>
      <c r="H295" s="195"/>
      <c r="I295" s="191"/>
      <c r="J295" s="191"/>
      <c r="K295" s="191"/>
      <c r="L295" s="252"/>
      <c r="M295" s="252"/>
      <c r="N295" s="247"/>
      <c r="O295" s="254"/>
    </row>
    <row r="296" spans="1:15" ht="17.25" customHeight="1" outlineLevel="1" x14ac:dyDescent="0.25">
      <c r="A296" s="201"/>
      <c r="B296" s="195"/>
      <c r="C296" s="55" t="s">
        <v>4</v>
      </c>
      <c r="D296" s="56">
        <v>0</v>
      </c>
      <c r="E296" s="56">
        <v>0</v>
      </c>
      <c r="F296" s="56">
        <v>0</v>
      </c>
      <c r="G296" s="57">
        <f t="shared" si="114"/>
        <v>0</v>
      </c>
      <c r="H296" s="196"/>
      <c r="I296" s="191"/>
      <c r="J296" s="191"/>
      <c r="K296" s="191"/>
      <c r="L296" s="252"/>
      <c r="M296" s="252"/>
      <c r="N296" s="247"/>
      <c r="O296" s="255"/>
    </row>
    <row r="297" spans="1:15" ht="15" outlineLevel="1" x14ac:dyDescent="0.25">
      <c r="A297" s="62" t="s">
        <v>118</v>
      </c>
      <c r="B297" s="221" t="s">
        <v>168</v>
      </c>
      <c r="C297" s="222"/>
      <c r="D297" s="222"/>
      <c r="E297" s="222"/>
      <c r="F297" s="222"/>
      <c r="G297" s="222"/>
      <c r="H297" s="222"/>
      <c r="I297" s="222"/>
      <c r="J297" s="223"/>
      <c r="K297" s="63">
        <v>45777</v>
      </c>
      <c r="L297" s="64">
        <v>45777</v>
      </c>
      <c r="M297" s="65" t="s">
        <v>278</v>
      </c>
      <c r="N297" s="59" t="s">
        <v>48</v>
      </c>
      <c r="O297" s="66" t="s">
        <v>288</v>
      </c>
    </row>
    <row r="298" spans="1:15" ht="15" outlineLevel="1" x14ac:dyDescent="0.25">
      <c r="A298" s="62" t="s">
        <v>338</v>
      </c>
      <c r="B298" s="221" t="s">
        <v>341</v>
      </c>
      <c r="C298" s="222"/>
      <c r="D298" s="222"/>
      <c r="E298" s="222"/>
      <c r="F298" s="222"/>
      <c r="G298" s="222"/>
      <c r="H298" s="222"/>
      <c r="I298" s="222"/>
      <c r="J298" s="223"/>
      <c r="K298" s="63">
        <v>45869</v>
      </c>
      <c r="L298" s="64">
        <v>45869</v>
      </c>
      <c r="M298" s="65" t="s">
        <v>278</v>
      </c>
      <c r="N298" s="59" t="s">
        <v>48</v>
      </c>
      <c r="O298" s="66" t="s">
        <v>288</v>
      </c>
    </row>
    <row r="299" spans="1:15" ht="15" outlineLevel="1" x14ac:dyDescent="0.25">
      <c r="A299" s="62" t="s">
        <v>339</v>
      </c>
      <c r="B299" s="221" t="s">
        <v>341</v>
      </c>
      <c r="C299" s="222"/>
      <c r="D299" s="222"/>
      <c r="E299" s="222"/>
      <c r="F299" s="222"/>
      <c r="G299" s="222"/>
      <c r="H299" s="222"/>
      <c r="I299" s="222"/>
      <c r="J299" s="223"/>
      <c r="K299" s="63">
        <v>45961</v>
      </c>
      <c r="L299" s="63">
        <v>45961</v>
      </c>
      <c r="M299" s="65" t="s">
        <v>278</v>
      </c>
      <c r="N299" s="59" t="s">
        <v>48</v>
      </c>
      <c r="O299" s="66" t="s">
        <v>288</v>
      </c>
    </row>
    <row r="300" spans="1:15" ht="15" outlineLevel="1" x14ac:dyDescent="0.25">
      <c r="A300" s="62" t="s">
        <v>340</v>
      </c>
      <c r="B300" s="221" t="s">
        <v>341</v>
      </c>
      <c r="C300" s="222"/>
      <c r="D300" s="222"/>
      <c r="E300" s="222"/>
      <c r="F300" s="222"/>
      <c r="G300" s="222"/>
      <c r="H300" s="222"/>
      <c r="I300" s="222"/>
      <c r="J300" s="223"/>
      <c r="K300" s="63">
        <v>46006</v>
      </c>
      <c r="L300" s="63">
        <v>45991</v>
      </c>
      <c r="M300" s="65" t="s">
        <v>278</v>
      </c>
      <c r="N300" s="59" t="s">
        <v>48</v>
      </c>
      <c r="O300" s="66" t="s">
        <v>288</v>
      </c>
    </row>
    <row r="301" spans="1:15" ht="11.25" customHeight="1" outlineLevel="1" x14ac:dyDescent="0.25">
      <c r="A301" s="200" t="s">
        <v>116</v>
      </c>
      <c r="B301" s="194" t="s">
        <v>130</v>
      </c>
      <c r="C301" s="55" t="s">
        <v>2</v>
      </c>
      <c r="D301" s="56">
        <f>SUM(D302:D305)</f>
        <v>1000</v>
      </c>
      <c r="E301" s="56">
        <f t="shared" ref="E301:F301" si="115">SUM(E302:E305)</f>
        <v>1000</v>
      </c>
      <c r="F301" s="56">
        <f t="shared" si="115"/>
        <v>855.86400000000003</v>
      </c>
      <c r="G301" s="57">
        <f>IFERROR(F301/D301,0)</f>
        <v>0.85586400000000007</v>
      </c>
      <c r="H301" s="194" t="s">
        <v>141</v>
      </c>
      <c r="I301" s="190" t="s">
        <v>101</v>
      </c>
      <c r="J301" s="190" t="s">
        <v>45</v>
      </c>
      <c r="K301" s="190">
        <v>1</v>
      </c>
      <c r="L301" s="251">
        <v>2</v>
      </c>
      <c r="M301" s="251">
        <f>L301-K301</f>
        <v>1</v>
      </c>
      <c r="N301" s="246" t="s">
        <v>431</v>
      </c>
      <c r="O301" s="253" t="s">
        <v>771</v>
      </c>
    </row>
    <row r="302" spans="1:15" outlineLevel="1" x14ac:dyDescent="0.25">
      <c r="A302" s="201"/>
      <c r="B302" s="195"/>
      <c r="C302" s="55" t="s">
        <v>10</v>
      </c>
      <c r="D302" s="56">
        <v>1000</v>
      </c>
      <c r="E302" s="56">
        <v>1000</v>
      </c>
      <c r="F302" s="56">
        <v>855.86400000000003</v>
      </c>
      <c r="G302" s="57">
        <f t="shared" ref="G302:G305" si="116">IFERROR(F302/D302,0)</f>
        <v>0.85586400000000007</v>
      </c>
      <c r="H302" s="195"/>
      <c r="I302" s="191"/>
      <c r="J302" s="191"/>
      <c r="K302" s="191"/>
      <c r="L302" s="252"/>
      <c r="M302" s="252"/>
      <c r="N302" s="247"/>
      <c r="O302" s="254"/>
    </row>
    <row r="303" spans="1:15" outlineLevel="1" x14ac:dyDescent="0.25">
      <c r="A303" s="201"/>
      <c r="B303" s="195"/>
      <c r="C303" s="55" t="s">
        <v>3</v>
      </c>
      <c r="D303" s="56">
        <v>0</v>
      </c>
      <c r="E303" s="56">
        <v>0</v>
      </c>
      <c r="F303" s="56">
        <v>0</v>
      </c>
      <c r="G303" s="57">
        <f t="shared" si="116"/>
        <v>0</v>
      </c>
      <c r="H303" s="195"/>
      <c r="I303" s="191"/>
      <c r="J303" s="191"/>
      <c r="K303" s="191"/>
      <c r="L303" s="252"/>
      <c r="M303" s="252"/>
      <c r="N303" s="247"/>
      <c r="O303" s="254"/>
    </row>
    <row r="304" spans="1:15" outlineLevel="1" x14ac:dyDescent="0.25">
      <c r="A304" s="201"/>
      <c r="B304" s="195"/>
      <c r="C304" s="55" t="s">
        <v>21</v>
      </c>
      <c r="D304" s="56">
        <v>0</v>
      </c>
      <c r="E304" s="56">
        <v>0</v>
      </c>
      <c r="F304" s="56">
        <v>0</v>
      </c>
      <c r="G304" s="57">
        <f t="shared" si="116"/>
        <v>0</v>
      </c>
      <c r="H304" s="195"/>
      <c r="I304" s="191"/>
      <c r="J304" s="191"/>
      <c r="K304" s="191"/>
      <c r="L304" s="252"/>
      <c r="M304" s="252"/>
      <c r="N304" s="247"/>
      <c r="O304" s="254"/>
    </row>
    <row r="305" spans="1:15" ht="36" customHeight="1" outlineLevel="1" x14ac:dyDescent="0.25">
      <c r="A305" s="201"/>
      <c r="B305" s="195"/>
      <c r="C305" s="55" t="s">
        <v>4</v>
      </c>
      <c r="D305" s="56">
        <v>0</v>
      </c>
      <c r="E305" s="56">
        <v>0</v>
      </c>
      <c r="F305" s="56">
        <v>0</v>
      </c>
      <c r="G305" s="57">
        <f t="shared" si="116"/>
        <v>0</v>
      </c>
      <c r="H305" s="196"/>
      <c r="I305" s="191"/>
      <c r="J305" s="191"/>
      <c r="K305" s="191"/>
      <c r="L305" s="252"/>
      <c r="M305" s="252"/>
      <c r="N305" s="247"/>
      <c r="O305" s="255"/>
    </row>
    <row r="306" spans="1:15" ht="15" outlineLevel="1" x14ac:dyDescent="0.25">
      <c r="A306" s="62" t="s">
        <v>119</v>
      </c>
      <c r="B306" s="221" t="s">
        <v>170</v>
      </c>
      <c r="C306" s="222"/>
      <c r="D306" s="222"/>
      <c r="E306" s="222"/>
      <c r="F306" s="222"/>
      <c r="G306" s="222"/>
      <c r="H306" s="222"/>
      <c r="I306" s="222"/>
      <c r="J306" s="223"/>
      <c r="K306" s="63">
        <v>45807</v>
      </c>
      <c r="L306" s="63">
        <v>45756</v>
      </c>
      <c r="M306" s="65" t="s">
        <v>267</v>
      </c>
      <c r="N306" s="59" t="s">
        <v>48</v>
      </c>
      <c r="O306" s="66" t="s">
        <v>289</v>
      </c>
    </row>
    <row r="307" spans="1:15" ht="22.5" outlineLevel="1" x14ac:dyDescent="0.25">
      <c r="A307" s="62" t="s">
        <v>150</v>
      </c>
      <c r="B307" s="221" t="s">
        <v>171</v>
      </c>
      <c r="C307" s="222"/>
      <c r="D307" s="222"/>
      <c r="E307" s="222"/>
      <c r="F307" s="222"/>
      <c r="G307" s="222"/>
      <c r="H307" s="222"/>
      <c r="I307" s="222"/>
      <c r="J307" s="223"/>
      <c r="K307" s="63">
        <v>45838</v>
      </c>
      <c r="L307" s="63">
        <v>45804</v>
      </c>
      <c r="M307" s="65" t="s">
        <v>267</v>
      </c>
      <c r="N307" s="59" t="s">
        <v>48</v>
      </c>
      <c r="O307" s="66" t="s">
        <v>290</v>
      </c>
    </row>
    <row r="308" spans="1:15" ht="11.25" customHeight="1" outlineLevel="1" x14ac:dyDescent="0.25">
      <c r="A308" s="200" t="s">
        <v>117</v>
      </c>
      <c r="B308" s="194" t="s">
        <v>131</v>
      </c>
      <c r="C308" s="55" t="s">
        <v>2</v>
      </c>
      <c r="D308" s="56">
        <f>SUM(D309:D312)</f>
        <v>3763.1</v>
      </c>
      <c r="E308" s="56">
        <f t="shared" ref="E308:F308" si="117">SUM(E309:E312)</f>
        <v>3763.12219</v>
      </c>
      <c r="F308" s="56">
        <f t="shared" si="117"/>
        <v>3751.7103900000002</v>
      </c>
      <c r="G308" s="57">
        <f>IFERROR(F308/D308,0)</f>
        <v>0.99697334378570868</v>
      </c>
      <c r="H308" s="194" t="s">
        <v>142</v>
      </c>
      <c r="I308" s="190" t="s">
        <v>101</v>
      </c>
      <c r="J308" s="191" t="s">
        <v>67</v>
      </c>
      <c r="K308" s="190">
        <v>1</v>
      </c>
      <c r="L308" s="251">
        <v>1</v>
      </c>
      <c r="M308" s="251">
        <f>L308-K308</f>
        <v>0</v>
      </c>
      <c r="N308" s="246" t="s">
        <v>431</v>
      </c>
      <c r="O308" s="253" t="s">
        <v>772</v>
      </c>
    </row>
    <row r="309" spans="1:15" outlineLevel="1" x14ac:dyDescent="0.25">
      <c r="A309" s="201"/>
      <c r="B309" s="195"/>
      <c r="C309" s="55" t="s">
        <v>10</v>
      </c>
      <c r="D309" s="56">
        <v>3763.1</v>
      </c>
      <c r="E309" s="56">
        <v>3763.12219</v>
      </c>
      <c r="F309" s="56">
        <v>3751.7103900000002</v>
      </c>
      <c r="G309" s="57">
        <f t="shared" ref="G309:G312" si="118">IFERROR(F309/D309,0)</f>
        <v>0.99697334378570868</v>
      </c>
      <c r="H309" s="195"/>
      <c r="I309" s="191"/>
      <c r="J309" s="191"/>
      <c r="K309" s="191"/>
      <c r="L309" s="252"/>
      <c r="M309" s="252"/>
      <c r="N309" s="247"/>
      <c r="O309" s="254"/>
    </row>
    <row r="310" spans="1:15" outlineLevel="1" x14ac:dyDescent="0.25">
      <c r="A310" s="201"/>
      <c r="B310" s="195"/>
      <c r="C310" s="55" t="s">
        <v>3</v>
      </c>
      <c r="D310" s="56">
        <v>0</v>
      </c>
      <c r="E310" s="56">
        <v>0</v>
      </c>
      <c r="F310" s="56">
        <v>0</v>
      </c>
      <c r="G310" s="57">
        <f t="shared" si="118"/>
        <v>0</v>
      </c>
      <c r="H310" s="195"/>
      <c r="I310" s="191"/>
      <c r="J310" s="191"/>
      <c r="K310" s="191"/>
      <c r="L310" s="252"/>
      <c r="M310" s="252"/>
      <c r="N310" s="247"/>
      <c r="O310" s="254"/>
    </row>
    <row r="311" spans="1:15" outlineLevel="1" x14ac:dyDescent="0.25">
      <c r="A311" s="201"/>
      <c r="B311" s="195"/>
      <c r="C311" s="55" t="s">
        <v>21</v>
      </c>
      <c r="D311" s="56">
        <v>0</v>
      </c>
      <c r="E311" s="56">
        <v>0</v>
      </c>
      <c r="F311" s="56">
        <v>0</v>
      </c>
      <c r="G311" s="57">
        <f t="shared" si="118"/>
        <v>0</v>
      </c>
      <c r="H311" s="195"/>
      <c r="I311" s="191"/>
      <c r="J311" s="191"/>
      <c r="K311" s="191"/>
      <c r="L311" s="252"/>
      <c r="M311" s="252"/>
      <c r="N311" s="247"/>
      <c r="O311" s="254"/>
    </row>
    <row r="312" spans="1:15" ht="45.75" customHeight="1" outlineLevel="1" x14ac:dyDescent="0.25">
      <c r="A312" s="201"/>
      <c r="B312" s="195"/>
      <c r="C312" s="55" t="s">
        <v>4</v>
      </c>
      <c r="D312" s="56">
        <v>0</v>
      </c>
      <c r="E312" s="56">
        <v>0</v>
      </c>
      <c r="F312" s="56">
        <v>0</v>
      </c>
      <c r="G312" s="57">
        <f t="shared" si="118"/>
        <v>0</v>
      </c>
      <c r="H312" s="196"/>
      <c r="I312" s="191"/>
      <c r="J312" s="191"/>
      <c r="K312" s="191"/>
      <c r="L312" s="252"/>
      <c r="M312" s="252"/>
      <c r="N312" s="247"/>
      <c r="O312" s="255"/>
    </row>
    <row r="313" spans="1:15" ht="22.5" outlineLevel="1" x14ac:dyDescent="0.25">
      <c r="A313" s="62" t="s">
        <v>120</v>
      </c>
      <c r="B313" s="221" t="s">
        <v>172</v>
      </c>
      <c r="C313" s="222"/>
      <c r="D313" s="222"/>
      <c r="E313" s="222"/>
      <c r="F313" s="222"/>
      <c r="G313" s="222"/>
      <c r="H313" s="222"/>
      <c r="I313" s="222"/>
      <c r="J313" s="223"/>
      <c r="K313" s="63">
        <v>45838</v>
      </c>
      <c r="L313" s="64">
        <v>45721</v>
      </c>
      <c r="M313" s="65" t="s">
        <v>267</v>
      </c>
      <c r="N313" s="59" t="s">
        <v>112</v>
      </c>
      <c r="O313" s="66" t="s">
        <v>291</v>
      </c>
    </row>
    <row r="314" spans="1:15" ht="22.5" outlineLevel="1" x14ac:dyDescent="0.25">
      <c r="A314" s="62" t="s">
        <v>342</v>
      </c>
      <c r="B314" s="221" t="s">
        <v>345</v>
      </c>
      <c r="C314" s="222"/>
      <c r="D314" s="222"/>
      <c r="E314" s="222"/>
      <c r="F314" s="222"/>
      <c r="G314" s="222"/>
      <c r="H314" s="222"/>
      <c r="I314" s="222"/>
      <c r="J314" s="223"/>
      <c r="K314" s="63">
        <v>45869</v>
      </c>
      <c r="L314" s="64">
        <v>45853</v>
      </c>
      <c r="M314" s="65" t="s">
        <v>278</v>
      </c>
      <c r="N314" s="59" t="s">
        <v>111</v>
      </c>
      <c r="O314" s="66" t="s">
        <v>407</v>
      </c>
    </row>
    <row r="315" spans="1:15" ht="22.5" outlineLevel="1" x14ac:dyDescent="0.25">
      <c r="A315" s="62" t="s">
        <v>343</v>
      </c>
      <c r="B315" s="221" t="s">
        <v>346</v>
      </c>
      <c r="C315" s="222"/>
      <c r="D315" s="222"/>
      <c r="E315" s="222"/>
      <c r="F315" s="222"/>
      <c r="G315" s="222"/>
      <c r="H315" s="222"/>
      <c r="I315" s="222"/>
      <c r="J315" s="223"/>
      <c r="K315" s="63">
        <v>45961</v>
      </c>
      <c r="L315" s="64">
        <v>45946</v>
      </c>
      <c r="M315" s="65" t="s">
        <v>278</v>
      </c>
      <c r="N315" s="59" t="s">
        <v>111</v>
      </c>
      <c r="O315" s="66" t="s">
        <v>774</v>
      </c>
    </row>
    <row r="316" spans="1:15" ht="33.75" outlineLevel="1" x14ac:dyDescent="0.25">
      <c r="A316" s="62" t="s">
        <v>344</v>
      </c>
      <c r="B316" s="221" t="s">
        <v>347</v>
      </c>
      <c r="C316" s="222"/>
      <c r="D316" s="222"/>
      <c r="E316" s="222"/>
      <c r="F316" s="222"/>
      <c r="G316" s="222"/>
      <c r="H316" s="222"/>
      <c r="I316" s="222"/>
      <c r="J316" s="223"/>
      <c r="K316" s="63">
        <v>46006</v>
      </c>
      <c r="L316" s="63">
        <v>46006</v>
      </c>
      <c r="M316" s="65" t="s">
        <v>278</v>
      </c>
      <c r="N316" s="59" t="s">
        <v>112</v>
      </c>
      <c r="O316" s="66" t="s">
        <v>773</v>
      </c>
    </row>
    <row r="317" spans="1:15" ht="11.25" customHeight="1" outlineLevel="1" x14ac:dyDescent="0.25">
      <c r="A317" s="200" t="s">
        <v>304</v>
      </c>
      <c r="B317" s="194" t="s">
        <v>306</v>
      </c>
      <c r="C317" s="55" t="s">
        <v>2</v>
      </c>
      <c r="D317" s="56">
        <f>SUM(D318:D321)</f>
        <v>12925</v>
      </c>
      <c r="E317" s="56">
        <f t="shared" ref="E317:F317" si="119">SUM(E318:E321)</f>
        <v>12925</v>
      </c>
      <c r="F317" s="56">
        <f t="shared" si="119"/>
        <v>3704.4929200000006</v>
      </c>
      <c r="G317" s="57">
        <f>IFERROR(F317/D317,0)</f>
        <v>0.28661453926499036</v>
      </c>
      <c r="H317" s="194" t="s">
        <v>307</v>
      </c>
      <c r="I317" s="190" t="s">
        <v>101</v>
      </c>
      <c r="J317" s="191" t="s">
        <v>45</v>
      </c>
      <c r="K317" s="251">
        <v>200</v>
      </c>
      <c r="L317" s="251">
        <v>634</v>
      </c>
      <c r="M317" s="251">
        <f>L317-K317</f>
        <v>434</v>
      </c>
      <c r="N317" s="246" t="s">
        <v>718</v>
      </c>
      <c r="O317" s="253" t="s">
        <v>775</v>
      </c>
    </row>
    <row r="318" spans="1:15" outlineLevel="1" x14ac:dyDescent="0.25">
      <c r="A318" s="201"/>
      <c r="B318" s="195"/>
      <c r="C318" s="55" t="s">
        <v>10</v>
      </c>
      <c r="D318" s="56">
        <v>12925</v>
      </c>
      <c r="E318" s="56">
        <v>12925</v>
      </c>
      <c r="F318" s="56">
        <f>E318-9220.50708</f>
        <v>3704.4929200000006</v>
      </c>
      <c r="G318" s="57">
        <f t="shared" ref="G318:G321" si="120">IFERROR(F318/D318,0)</f>
        <v>0.28661453926499036</v>
      </c>
      <c r="H318" s="195"/>
      <c r="I318" s="191"/>
      <c r="J318" s="191"/>
      <c r="K318" s="252"/>
      <c r="L318" s="252"/>
      <c r="M318" s="252"/>
      <c r="N318" s="247"/>
      <c r="O318" s="254"/>
    </row>
    <row r="319" spans="1:15" outlineLevel="1" x14ac:dyDescent="0.25">
      <c r="A319" s="201"/>
      <c r="B319" s="195"/>
      <c r="C319" s="55" t="s">
        <v>3</v>
      </c>
      <c r="D319" s="56">
        <v>0</v>
      </c>
      <c r="E319" s="56">
        <v>0</v>
      </c>
      <c r="F319" s="56">
        <v>0</v>
      </c>
      <c r="G319" s="57">
        <f t="shared" si="120"/>
        <v>0</v>
      </c>
      <c r="H319" s="195"/>
      <c r="I319" s="191"/>
      <c r="J319" s="191"/>
      <c r="K319" s="252"/>
      <c r="L319" s="252"/>
      <c r="M319" s="252"/>
      <c r="N319" s="247"/>
      <c r="O319" s="254"/>
    </row>
    <row r="320" spans="1:15" outlineLevel="1" x14ac:dyDescent="0.25">
      <c r="A320" s="201"/>
      <c r="B320" s="195"/>
      <c r="C320" s="55" t="s">
        <v>21</v>
      </c>
      <c r="D320" s="56">
        <v>0</v>
      </c>
      <c r="E320" s="56">
        <v>0</v>
      </c>
      <c r="F320" s="56">
        <v>0</v>
      </c>
      <c r="G320" s="57">
        <f t="shared" si="120"/>
        <v>0</v>
      </c>
      <c r="H320" s="195"/>
      <c r="I320" s="191"/>
      <c r="J320" s="191"/>
      <c r="K320" s="252"/>
      <c r="L320" s="252"/>
      <c r="M320" s="252"/>
      <c r="N320" s="247"/>
      <c r="O320" s="254"/>
    </row>
    <row r="321" spans="1:15" ht="45.75" customHeight="1" outlineLevel="1" x14ac:dyDescent="0.25">
      <c r="A321" s="201"/>
      <c r="B321" s="195"/>
      <c r="C321" s="55" t="s">
        <v>4</v>
      </c>
      <c r="D321" s="56">
        <v>0</v>
      </c>
      <c r="E321" s="56">
        <v>0</v>
      </c>
      <c r="F321" s="56">
        <v>0</v>
      </c>
      <c r="G321" s="57">
        <f t="shared" si="120"/>
        <v>0</v>
      </c>
      <c r="H321" s="196"/>
      <c r="I321" s="191"/>
      <c r="J321" s="191"/>
      <c r="K321" s="252"/>
      <c r="L321" s="252"/>
      <c r="M321" s="252"/>
      <c r="N321" s="247"/>
      <c r="O321" s="255"/>
    </row>
    <row r="322" spans="1:15" ht="33.75" outlineLevel="1" x14ac:dyDescent="0.25">
      <c r="A322" s="62" t="s">
        <v>305</v>
      </c>
      <c r="B322" s="221" t="s">
        <v>351</v>
      </c>
      <c r="C322" s="222"/>
      <c r="D322" s="222"/>
      <c r="E322" s="222"/>
      <c r="F322" s="222"/>
      <c r="G322" s="222"/>
      <c r="H322" s="222"/>
      <c r="I322" s="222"/>
      <c r="J322" s="223"/>
      <c r="K322" s="63">
        <v>45915</v>
      </c>
      <c r="L322" s="64">
        <v>45904</v>
      </c>
      <c r="M322" s="65" t="s">
        <v>278</v>
      </c>
      <c r="N322" s="59" t="s">
        <v>48</v>
      </c>
      <c r="O322" s="66" t="s">
        <v>408</v>
      </c>
    </row>
    <row r="323" spans="1:15" ht="15" outlineLevel="1" x14ac:dyDescent="0.25">
      <c r="A323" s="62" t="s">
        <v>348</v>
      </c>
      <c r="B323" s="221" t="s">
        <v>352</v>
      </c>
      <c r="C323" s="222"/>
      <c r="D323" s="222"/>
      <c r="E323" s="222"/>
      <c r="F323" s="222"/>
      <c r="G323" s="222"/>
      <c r="H323" s="222"/>
      <c r="I323" s="222"/>
      <c r="J323" s="223"/>
      <c r="K323" s="63">
        <v>45945</v>
      </c>
      <c r="L323" s="64">
        <v>45930</v>
      </c>
      <c r="M323" s="65" t="s">
        <v>278</v>
      </c>
      <c r="N323" s="59" t="s">
        <v>48</v>
      </c>
      <c r="O323" s="66" t="s">
        <v>776</v>
      </c>
    </row>
    <row r="324" spans="1:15" ht="15" outlineLevel="1" x14ac:dyDescent="0.25">
      <c r="A324" s="62" t="s">
        <v>349</v>
      </c>
      <c r="B324" s="221" t="s">
        <v>353</v>
      </c>
      <c r="C324" s="222"/>
      <c r="D324" s="222"/>
      <c r="E324" s="222"/>
      <c r="F324" s="222"/>
      <c r="G324" s="222"/>
      <c r="H324" s="222"/>
      <c r="I324" s="222"/>
      <c r="J324" s="223"/>
      <c r="K324" s="63">
        <v>45992</v>
      </c>
      <c r="L324" s="63">
        <v>45991</v>
      </c>
      <c r="M324" s="65" t="s">
        <v>278</v>
      </c>
      <c r="N324" s="59" t="s">
        <v>48</v>
      </c>
      <c r="O324" s="66" t="s">
        <v>776</v>
      </c>
    </row>
    <row r="325" spans="1:15" ht="33.75" outlineLevel="1" x14ac:dyDescent="0.25">
      <c r="A325" s="62" t="s">
        <v>350</v>
      </c>
      <c r="B325" s="221" t="s">
        <v>354</v>
      </c>
      <c r="C325" s="222"/>
      <c r="D325" s="222"/>
      <c r="E325" s="222"/>
      <c r="F325" s="222"/>
      <c r="G325" s="222"/>
      <c r="H325" s="222"/>
      <c r="I325" s="222"/>
      <c r="J325" s="223"/>
      <c r="K325" s="63">
        <v>46006</v>
      </c>
      <c r="L325" s="63">
        <v>46006</v>
      </c>
      <c r="M325" s="65" t="s">
        <v>278</v>
      </c>
      <c r="N325" s="59" t="s">
        <v>48</v>
      </c>
      <c r="O325" s="66" t="s">
        <v>773</v>
      </c>
    </row>
    <row r="326" spans="1:15" ht="21" x14ac:dyDescent="0.25">
      <c r="A326" s="224" t="s">
        <v>16</v>
      </c>
      <c r="B326" s="226" t="s">
        <v>831</v>
      </c>
      <c r="C326" s="35" t="s">
        <v>2</v>
      </c>
      <c r="D326" s="36">
        <f>SUM(D327:D330)</f>
        <v>238.31</v>
      </c>
      <c r="E326" s="36">
        <f t="shared" ref="E326:F326" si="121">SUM(E327:E330)</f>
        <v>235.83600000000001</v>
      </c>
      <c r="F326" s="36">
        <f t="shared" si="121"/>
        <v>235.83600000000001</v>
      </c>
      <c r="G326" s="37">
        <f>IFERROR(F326/D326,0)</f>
        <v>0.98961856405522219</v>
      </c>
      <c r="H326" s="228" t="s">
        <v>11</v>
      </c>
      <c r="I326" s="229"/>
      <c r="J326" s="230"/>
      <c r="K326" s="93" t="s">
        <v>22</v>
      </c>
      <c r="L326" s="166">
        <f>SUM(L327:L329)</f>
        <v>1</v>
      </c>
      <c r="M326" s="278" t="s">
        <v>780</v>
      </c>
      <c r="N326" s="279"/>
      <c r="O326" s="280"/>
    </row>
    <row r="327" spans="1:15" x14ac:dyDescent="0.25">
      <c r="A327" s="225"/>
      <c r="B327" s="227"/>
      <c r="C327" s="35" t="s">
        <v>10</v>
      </c>
      <c r="D327" s="36">
        <f>D333</f>
        <v>89.31</v>
      </c>
      <c r="E327" s="36">
        <f t="shared" ref="E327:F327" si="122">E333</f>
        <v>87.905850000000001</v>
      </c>
      <c r="F327" s="36">
        <f t="shared" si="122"/>
        <v>87.905850000000001</v>
      </c>
      <c r="G327" s="37">
        <f t="shared" ref="G327:G330" si="123">IFERROR(F327/D327,0)</f>
        <v>0.98427779643936852</v>
      </c>
      <c r="H327" s="231"/>
      <c r="I327" s="232"/>
      <c r="J327" s="233"/>
      <c r="K327" s="94" t="s">
        <v>422</v>
      </c>
      <c r="L327" s="166">
        <v>1</v>
      </c>
      <c r="M327" s="281"/>
      <c r="N327" s="282"/>
      <c r="O327" s="283"/>
    </row>
    <row r="328" spans="1:15" x14ac:dyDescent="0.25">
      <c r="A328" s="225"/>
      <c r="B328" s="227"/>
      <c r="C328" s="35" t="s">
        <v>3</v>
      </c>
      <c r="D328" s="36">
        <f t="shared" ref="D328:F330" si="124">D334</f>
        <v>68</v>
      </c>
      <c r="E328" s="36">
        <f t="shared" si="124"/>
        <v>66.930149999999998</v>
      </c>
      <c r="F328" s="36">
        <f t="shared" si="124"/>
        <v>66.930149999999998</v>
      </c>
      <c r="G328" s="37">
        <f t="shared" si="123"/>
        <v>0.98426691176470582</v>
      </c>
      <c r="H328" s="231"/>
      <c r="I328" s="232"/>
      <c r="J328" s="233"/>
      <c r="K328" s="94" t="s">
        <v>423</v>
      </c>
      <c r="L328" s="166">
        <v>0</v>
      </c>
      <c r="M328" s="281"/>
      <c r="N328" s="282"/>
      <c r="O328" s="283"/>
    </row>
    <row r="329" spans="1:15" ht="16.5" customHeight="1" x14ac:dyDescent="0.25">
      <c r="A329" s="225"/>
      <c r="B329" s="227"/>
      <c r="C329" s="35" t="s">
        <v>21</v>
      </c>
      <c r="D329" s="36">
        <f t="shared" si="124"/>
        <v>0</v>
      </c>
      <c r="E329" s="36">
        <f t="shared" si="124"/>
        <v>0</v>
      </c>
      <c r="F329" s="36">
        <f t="shared" si="124"/>
        <v>0</v>
      </c>
      <c r="G329" s="37">
        <f t="shared" si="123"/>
        <v>0</v>
      </c>
      <c r="H329" s="231"/>
      <c r="I329" s="232"/>
      <c r="J329" s="233"/>
      <c r="K329" s="94" t="s">
        <v>424</v>
      </c>
      <c r="L329" s="166">
        <v>0</v>
      </c>
      <c r="M329" s="281"/>
      <c r="N329" s="282"/>
      <c r="O329" s="283"/>
    </row>
    <row r="330" spans="1:15" ht="24.75" customHeight="1" x14ac:dyDescent="0.25">
      <c r="A330" s="225"/>
      <c r="B330" s="227"/>
      <c r="C330" s="35" t="s">
        <v>4</v>
      </c>
      <c r="D330" s="36">
        <f t="shared" si="124"/>
        <v>81</v>
      </c>
      <c r="E330" s="36">
        <f t="shared" si="124"/>
        <v>81</v>
      </c>
      <c r="F330" s="36">
        <f t="shared" si="124"/>
        <v>81</v>
      </c>
      <c r="G330" s="37">
        <f t="shared" si="123"/>
        <v>1</v>
      </c>
      <c r="H330" s="234"/>
      <c r="I330" s="235"/>
      <c r="J330" s="236"/>
      <c r="K330" s="94" t="s">
        <v>426</v>
      </c>
      <c r="L330" s="167">
        <f>(L327+0.5*L328)/L326</f>
        <v>1</v>
      </c>
      <c r="M330" s="284"/>
      <c r="N330" s="285"/>
      <c r="O330" s="286"/>
    </row>
    <row r="331" spans="1:15" ht="18" customHeight="1" outlineLevel="1" x14ac:dyDescent="0.25">
      <c r="A331" s="58"/>
      <c r="B331" s="221" t="s">
        <v>173</v>
      </c>
      <c r="C331" s="393"/>
      <c r="D331" s="393"/>
      <c r="E331" s="393"/>
      <c r="F331" s="393"/>
      <c r="G331" s="393"/>
      <c r="H331" s="393"/>
      <c r="I331" s="393"/>
      <c r="J331" s="393"/>
      <c r="K331" s="393"/>
      <c r="L331" s="393"/>
      <c r="M331" s="393"/>
      <c r="N331" s="393"/>
      <c r="O331" s="394"/>
    </row>
    <row r="332" spans="1:15" ht="17.25" customHeight="1" outlineLevel="1" x14ac:dyDescent="0.25">
      <c r="A332" s="200" t="s">
        <v>5</v>
      </c>
      <c r="B332" s="194" t="s">
        <v>174</v>
      </c>
      <c r="C332" s="55" t="s">
        <v>2</v>
      </c>
      <c r="D332" s="56">
        <f>SUM(D333:D336)</f>
        <v>238.31</v>
      </c>
      <c r="E332" s="56">
        <f t="shared" ref="E332:F332" si="125">SUM(E333:E336)</f>
        <v>235.83600000000001</v>
      </c>
      <c r="F332" s="56">
        <f t="shared" si="125"/>
        <v>235.83600000000001</v>
      </c>
      <c r="G332" s="57">
        <f>IFERROR(F332/D332,0)</f>
        <v>0.98961856405522219</v>
      </c>
      <c r="H332" s="194" t="s">
        <v>175</v>
      </c>
      <c r="I332" s="190" t="s">
        <v>176</v>
      </c>
      <c r="J332" s="190" t="s">
        <v>177</v>
      </c>
      <c r="K332" s="218">
        <v>3</v>
      </c>
      <c r="L332" s="251">
        <v>3</v>
      </c>
      <c r="M332" s="251">
        <f>L332-K332</f>
        <v>0</v>
      </c>
      <c r="N332" s="246" t="s">
        <v>431</v>
      </c>
      <c r="O332" s="253" t="s">
        <v>777</v>
      </c>
    </row>
    <row r="333" spans="1:15" ht="18" customHeight="1" outlineLevel="1" x14ac:dyDescent="0.25">
      <c r="A333" s="201"/>
      <c r="B333" s="195"/>
      <c r="C333" s="55" t="s">
        <v>10</v>
      </c>
      <c r="D333" s="56">
        <v>89.31</v>
      </c>
      <c r="E333" s="147">
        <v>87.905850000000001</v>
      </c>
      <c r="F333" s="147">
        <v>87.905850000000001</v>
      </c>
      <c r="G333" s="57">
        <f t="shared" ref="G333:G336" si="126">IFERROR(F333/D333,0)</f>
        <v>0.98427779643936852</v>
      </c>
      <c r="H333" s="195"/>
      <c r="I333" s="191"/>
      <c r="J333" s="191"/>
      <c r="K333" s="219"/>
      <c r="L333" s="252"/>
      <c r="M333" s="252"/>
      <c r="N333" s="247"/>
      <c r="O333" s="254"/>
    </row>
    <row r="334" spans="1:15" ht="19.5" customHeight="1" outlineLevel="1" x14ac:dyDescent="0.25">
      <c r="A334" s="201"/>
      <c r="B334" s="195"/>
      <c r="C334" s="55" t="s">
        <v>3</v>
      </c>
      <c r="D334" s="56">
        <v>68</v>
      </c>
      <c r="E334" s="147">
        <v>66.930149999999998</v>
      </c>
      <c r="F334" s="147">
        <v>66.930149999999998</v>
      </c>
      <c r="G334" s="57">
        <f t="shared" si="126"/>
        <v>0.98426691176470582</v>
      </c>
      <c r="H334" s="195"/>
      <c r="I334" s="191"/>
      <c r="J334" s="191"/>
      <c r="K334" s="219"/>
      <c r="L334" s="252"/>
      <c r="M334" s="252"/>
      <c r="N334" s="247"/>
      <c r="O334" s="254"/>
    </row>
    <row r="335" spans="1:15" ht="20.25" customHeight="1" outlineLevel="1" x14ac:dyDescent="0.25">
      <c r="A335" s="201"/>
      <c r="B335" s="195"/>
      <c r="C335" s="55" t="s">
        <v>21</v>
      </c>
      <c r="D335" s="56">
        <v>0</v>
      </c>
      <c r="E335" s="56">
        <v>0</v>
      </c>
      <c r="F335" s="56">
        <v>0</v>
      </c>
      <c r="G335" s="57">
        <f t="shared" si="126"/>
        <v>0</v>
      </c>
      <c r="H335" s="195"/>
      <c r="I335" s="191"/>
      <c r="J335" s="191"/>
      <c r="K335" s="219"/>
      <c r="L335" s="252"/>
      <c r="M335" s="252"/>
      <c r="N335" s="247"/>
      <c r="O335" s="254"/>
    </row>
    <row r="336" spans="1:15" ht="19.5" customHeight="1" outlineLevel="1" x14ac:dyDescent="0.25">
      <c r="A336" s="201"/>
      <c r="B336" s="195"/>
      <c r="C336" s="55" t="s">
        <v>4</v>
      </c>
      <c r="D336" s="56">
        <v>81</v>
      </c>
      <c r="E336" s="56">
        <v>81</v>
      </c>
      <c r="F336" s="56">
        <v>81</v>
      </c>
      <c r="G336" s="57">
        <f t="shared" si="126"/>
        <v>1</v>
      </c>
      <c r="H336" s="196"/>
      <c r="I336" s="191"/>
      <c r="J336" s="191"/>
      <c r="K336" s="220"/>
      <c r="L336" s="252"/>
      <c r="M336" s="252"/>
      <c r="N336" s="247"/>
      <c r="O336" s="255"/>
    </row>
    <row r="337" spans="1:15" ht="15" outlineLevel="1" x14ac:dyDescent="0.25">
      <c r="A337" s="62" t="s">
        <v>7</v>
      </c>
      <c r="B337" s="221" t="s">
        <v>182</v>
      </c>
      <c r="C337" s="222"/>
      <c r="D337" s="222"/>
      <c r="E337" s="222"/>
      <c r="F337" s="222"/>
      <c r="G337" s="222"/>
      <c r="H337" s="222"/>
      <c r="I337" s="222"/>
      <c r="J337" s="223"/>
      <c r="K337" s="33">
        <v>45762</v>
      </c>
      <c r="L337" s="64">
        <v>45749</v>
      </c>
      <c r="M337" s="65" t="s">
        <v>267</v>
      </c>
      <c r="N337" s="59" t="s">
        <v>48</v>
      </c>
      <c r="O337" s="66" t="s">
        <v>281</v>
      </c>
    </row>
    <row r="338" spans="1:15" ht="33.75" outlineLevel="1" x14ac:dyDescent="0.25">
      <c r="A338" s="62" t="s">
        <v>178</v>
      </c>
      <c r="B338" s="221" t="s">
        <v>183</v>
      </c>
      <c r="C338" s="222"/>
      <c r="D338" s="222"/>
      <c r="E338" s="222"/>
      <c r="F338" s="222"/>
      <c r="G338" s="222"/>
      <c r="H338" s="222"/>
      <c r="I338" s="222"/>
      <c r="J338" s="223"/>
      <c r="K338" s="33">
        <v>45793</v>
      </c>
      <c r="L338" s="64">
        <v>45783</v>
      </c>
      <c r="M338" s="65" t="s">
        <v>267</v>
      </c>
      <c r="N338" s="59" t="s">
        <v>48</v>
      </c>
      <c r="O338" s="66" t="s">
        <v>283</v>
      </c>
    </row>
    <row r="339" spans="1:15" ht="19.5" customHeight="1" outlineLevel="1" x14ac:dyDescent="0.25">
      <c r="A339" s="62" t="s">
        <v>179</v>
      </c>
      <c r="B339" s="221" t="s">
        <v>184</v>
      </c>
      <c r="C339" s="222"/>
      <c r="D339" s="222"/>
      <c r="E339" s="222"/>
      <c r="F339" s="222"/>
      <c r="G339" s="222"/>
      <c r="H339" s="222"/>
      <c r="I339" s="222"/>
      <c r="J339" s="223"/>
      <c r="K339" s="33">
        <v>45807</v>
      </c>
      <c r="L339" s="64">
        <v>45784</v>
      </c>
      <c r="M339" s="65" t="s">
        <v>267</v>
      </c>
      <c r="N339" s="59" t="s">
        <v>181</v>
      </c>
      <c r="O339" s="66" t="s">
        <v>282</v>
      </c>
    </row>
    <row r="340" spans="1:15" ht="26.25" customHeight="1" outlineLevel="1" x14ac:dyDescent="0.25">
      <c r="A340" s="62" t="s">
        <v>180</v>
      </c>
      <c r="B340" s="221" t="s">
        <v>185</v>
      </c>
      <c r="C340" s="222"/>
      <c r="D340" s="222"/>
      <c r="E340" s="222"/>
      <c r="F340" s="222"/>
      <c r="G340" s="222"/>
      <c r="H340" s="222"/>
      <c r="I340" s="222"/>
      <c r="J340" s="223"/>
      <c r="K340" s="33">
        <v>45838</v>
      </c>
      <c r="L340" s="64">
        <v>45854</v>
      </c>
      <c r="M340" s="65" t="s">
        <v>271</v>
      </c>
      <c r="N340" s="59" t="s">
        <v>49</v>
      </c>
      <c r="O340" s="66" t="s">
        <v>409</v>
      </c>
    </row>
    <row r="341" spans="1:15" ht="15" outlineLevel="1" x14ac:dyDescent="0.25">
      <c r="A341" s="62" t="s">
        <v>355</v>
      </c>
      <c r="B341" s="221" t="s">
        <v>359</v>
      </c>
      <c r="C341" s="222"/>
      <c r="D341" s="222"/>
      <c r="E341" s="222"/>
      <c r="F341" s="222"/>
      <c r="G341" s="222"/>
      <c r="H341" s="222"/>
      <c r="I341" s="222"/>
      <c r="J341" s="223"/>
      <c r="K341" s="33">
        <v>45853</v>
      </c>
      <c r="L341" s="64">
        <v>45839</v>
      </c>
      <c r="M341" s="65" t="s">
        <v>267</v>
      </c>
      <c r="N341" s="59" t="s">
        <v>48</v>
      </c>
      <c r="O341" s="66" t="s">
        <v>281</v>
      </c>
    </row>
    <row r="342" spans="1:15" ht="15" outlineLevel="1" x14ac:dyDescent="0.25">
      <c r="A342" s="62" t="s">
        <v>356</v>
      </c>
      <c r="B342" s="221" t="s">
        <v>358</v>
      </c>
      <c r="C342" s="222"/>
      <c r="D342" s="222"/>
      <c r="E342" s="222"/>
      <c r="F342" s="222"/>
      <c r="G342" s="222"/>
      <c r="H342" s="222"/>
      <c r="I342" s="222"/>
      <c r="J342" s="223"/>
      <c r="K342" s="33">
        <v>45945</v>
      </c>
      <c r="L342" s="64">
        <v>45931</v>
      </c>
      <c r="M342" s="65" t="s">
        <v>267</v>
      </c>
      <c r="N342" s="59" t="s">
        <v>48</v>
      </c>
      <c r="O342" s="66" t="s">
        <v>281</v>
      </c>
    </row>
    <row r="343" spans="1:15" ht="30.75" customHeight="1" outlineLevel="1" x14ac:dyDescent="0.25">
      <c r="A343" s="62" t="s">
        <v>357</v>
      </c>
      <c r="B343" s="221" t="s">
        <v>360</v>
      </c>
      <c r="C343" s="222"/>
      <c r="D343" s="222"/>
      <c r="E343" s="222"/>
      <c r="F343" s="222"/>
      <c r="G343" s="222"/>
      <c r="H343" s="222"/>
      <c r="I343" s="222"/>
      <c r="J343" s="223"/>
      <c r="K343" s="63">
        <v>46022</v>
      </c>
      <c r="L343" s="64">
        <v>46017</v>
      </c>
      <c r="M343" s="65" t="s">
        <v>267</v>
      </c>
      <c r="N343" s="59" t="s">
        <v>48</v>
      </c>
      <c r="O343" s="66" t="s">
        <v>778</v>
      </c>
    </row>
    <row r="344" spans="1:15" ht="39.75" customHeight="1" outlineLevel="1" x14ac:dyDescent="0.25">
      <c r="A344" s="62" t="s">
        <v>362</v>
      </c>
      <c r="B344" s="221" t="s">
        <v>361</v>
      </c>
      <c r="C344" s="222"/>
      <c r="D344" s="222"/>
      <c r="E344" s="222"/>
      <c r="F344" s="222"/>
      <c r="G344" s="222"/>
      <c r="H344" s="222"/>
      <c r="I344" s="222"/>
      <c r="J344" s="223"/>
      <c r="K344" s="63">
        <v>46022</v>
      </c>
      <c r="L344" s="64">
        <v>45980</v>
      </c>
      <c r="M344" s="65" t="s">
        <v>267</v>
      </c>
      <c r="N344" s="59" t="s">
        <v>48</v>
      </c>
      <c r="O344" s="66" t="s">
        <v>779</v>
      </c>
    </row>
    <row r="345" spans="1:15" ht="24.75" customHeight="1" x14ac:dyDescent="0.25">
      <c r="A345" s="224" t="s">
        <v>186</v>
      </c>
      <c r="B345" s="226" t="s">
        <v>832</v>
      </c>
      <c r="C345" s="35" t="s">
        <v>2</v>
      </c>
      <c r="D345" s="36">
        <f>SUM(D346:D349)</f>
        <v>420.7</v>
      </c>
      <c r="E345" s="36">
        <f t="shared" ref="E345:F345" si="127">SUM(E346:E349)</f>
        <v>420.7</v>
      </c>
      <c r="F345" s="36">
        <f t="shared" si="127"/>
        <v>420.7</v>
      </c>
      <c r="G345" s="37">
        <f>IFERROR(F345/D345,0)</f>
        <v>1</v>
      </c>
      <c r="H345" s="228" t="s">
        <v>11</v>
      </c>
      <c r="I345" s="229"/>
      <c r="J345" s="230"/>
      <c r="K345" s="93" t="s">
        <v>22</v>
      </c>
      <c r="L345" s="38">
        <f>SUM(L346:L348)</f>
        <v>1</v>
      </c>
      <c r="M345" s="256" t="s">
        <v>62</v>
      </c>
      <c r="N345" s="257"/>
      <c r="O345" s="258"/>
    </row>
    <row r="346" spans="1:15" ht="21.75" customHeight="1" x14ac:dyDescent="0.25">
      <c r="A346" s="225"/>
      <c r="B346" s="227"/>
      <c r="C346" s="35" t="s">
        <v>10</v>
      </c>
      <c r="D346" s="36">
        <f>D352</f>
        <v>420.7</v>
      </c>
      <c r="E346" s="36">
        <f t="shared" ref="E346:F346" si="128">E352</f>
        <v>420.7</v>
      </c>
      <c r="F346" s="36">
        <f t="shared" si="128"/>
        <v>420.7</v>
      </c>
      <c r="G346" s="37">
        <f t="shared" ref="G346:G349" si="129">IFERROR(F346/D346,0)</f>
        <v>1</v>
      </c>
      <c r="H346" s="231"/>
      <c r="I346" s="232"/>
      <c r="J346" s="233"/>
      <c r="K346" s="94" t="s">
        <v>422</v>
      </c>
      <c r="L346" s="38">
        <v>1</v>
      </c>
      <c r="M346" s="259"/>
      <c r="N346" s="260"/>
      <c r="O346" s="261"/>
    </row>
    <row r="347" spans="1:15" ht="18" customHeight="1" x14ac:dyDescent="0.25">
      <c r="A347" s="225"/>
      <c r="B347" s="227"/>
      <c r="C347" s="35" t="s">
        <v>3</v>
      </c>
      <c r="D347" s="36">
        <f t="shared" ref="D347:F349" si="130">D353</f>
        <v>0</v>
      </c>
      <c r="E347" s="36">
        <f t="shared" si="130"/>
        <v>0</v>
      </c>
      <c r="F347" s="36">
        <f t="shared" si="130"/>
        <v>0</v>
      </c>
      <c r="G347" s="37">
        <f t="shared" si="129"/>
        <v>0</v>
      </c>
      <c r="H347" s="231"/>
      <c r="I347" s="232"/>
      <c r="J347" s="233"/>
      <c r="K347" s="94" t="s">
        <v>423</v>
      </c>
      <c r="L347" s="38">
        <v>0</v>
      </c>
      <c r="M347" s="259"/>
      <c r="N347" s="260"/>
      <c r="O347" s="261"/>
    </row>
    <row r="348" spans="1:15" ht="16.5" customHeight="1" x14ac:dyDescent="0.25">
      <c r="A348" s="225"/>
      <c r="B348" s="227"/>
      <c r="C348" s="35" t="s">
        <v>21</v>
      </c>
      <c r="D348" s="36">
        <f t="shared" si="130"/>
        <v>0</v>
      </c>
      <c r="E348" s="36">
        <f t="shared" si="130"/>
        <v>0</v>
      </c>
      <c r="F348" s="36">
        <f t="shared" si="130"/>
        <v>0</v>
      </c>
      <c r="G348" s="37">
        <f t="shared" si="129"/>
        <v>0</v>
      </c>
      <c r="H348" s="231"/>
      <c r="I348" s="232"/>
      <c r="J348" s="233"/>
      <c r="K348" s="94" t="s">
        <v>424</v>
      </c>
      <c r="L348" s="38">
        <v>0</v>
      </c>
      <c r="M348" s="259"/>
      <c r="N348" s="260"/>
      <c r="O348" s="261"/>
    </row>
    <row r="349" spans="1:15" ht="21" x14ac:dyDescent="0.25">
      <c r="A349" s="225"/>
      <c r="B349" s="227"/>
      <c r="C349" s="35" t="s">
        <v>4</v>
      </c>
      <c r="D349" s="36">
        <f t="shared" si="130"/>
        <v>0</v>
      </c>
      <c r="E349" s="36">
        <f t="shared" si="130"/>
        <v>0</v>
      </c>
      <c r="F349" s="36">
        <f t="shared" si="130"/>
        <v>0</v>
      </c>
      <c r="G349" s="37">
        <f t="shared" si="129"/>
        <v>0</v>
      </c>
      <c r="H349" s="234"/>
      <c r="I349" s="235"/>
      <c r="J349" s="236"/>
      <c r="K349" s="94" t="s">
        <v>426</v>
      </c>
      <c r="L349" s="154">
        <f>(L346+0.5*L347)/L345</f>
        <v>1</v>
      </c>
      <c r="M349" s="262"/>
      <c r="N349" s="263"/>
      <c r="O349" s="264"/>
    </row>
    <row r="350" spans="1:15" ht="14.25" customHeight="1" outlineLevel="1" x14ac:dyDescent="0.25">
      <c r="A350" s="58"/>
      <c r="B350" s="221" t="s">
        <v>187</v>
      </c>
      <c r="C350" s="393"/>
      <c r="D350" s="393"/>
      <c r="E350" s="393"/>
      <c r="F350" s="393"/>
      <c r="G350" s="393"/>
      <c r="H350" s="393"/>
      <c r="I350" s="393"/>
      <c r="J350" s="393"/>
      <c r="K350" s="393"/>
      <c r="L350" s="393"/>
      <c r="M350" s="393"/>
      <c r="N350" s="393"/>
      <c r="O350" s="394"/>
    </row>
    <row r="351" spans="1:15" ht="11.25" customHeight="1" outlineLevel="1" x14ac:dyDescent="0.25">
      <c r="A351" s="200" t="s">
        <v>5</v>
      </c>
      <c r="B351" s="194" t="s">
        <v>188</v>
      </c>
      <c r="C351" s="55" t="s">
        <v>2</v>
      </c>
      <c r="D351" s="56">
        <f>SUM(D352:D355)</f>
        <v>420.7</v>
      </c>
      <c r="E351" s="56">
        <f t="shared" ref="E351:F351" si="131">SUM(E352:E355)</f>
        <v>420.7</v>
      </c>
      <c r="F351" s="56">
        <f t="shared" si="131"/>
        <v>420.7</v>
      </c>
      <c r="G351" s="57">
        <f>IFERROR(F351/D351,0)</f>
        <v>1</v>
      </c>
      <c r="H351" s="194" t="s">
        <v>189</v>
      </c>
      <c r="I351" s="190" t="s">
        <v>66</v>
      </c>
      <c r="J351" s="190" t="s">
        <v>45</v>
      </c>
      <c r="K351" s="218">
        <v>200</v>
      </c>
      <c r="L351" s="251">
        <v>256</v>
      </c>
      <c r="M351" s="251">
        <f>L351-K351</f>
        <v>56</v>
      </c>
      <c r="N351" s="246" t="s">
        <v>431</v>
      </c>
      <c r="O351" s="253" t="s">
        <v>749</v>
      </c>
    </row>
    <row r="352" spans="1:15" outlineLevel="1" x14ac:dyDescent="0.25">
      <c r="A352" s="201"/>
      <c r="B352" s="195"/>
      <c r="C352" s="55" t="s">
        <v>10</v>
      </c>
      <c r="D352" s="56">
        <v>420.7</v>
      </c>
      <c r="E352" s="56">
        <v>420.7</v>
      </c>
      <c r="F352" s="56">
        <v>420.7</v>
      </c>
      <c r="G352" s="57">
        <f t="shared" ref="G352:G355" si="132">IFERROR(F352/D352,0)</f>
        <v>1</v>
      </c>
      <c r="H352" s="195"/>
      <c r="I352" s="191"/>
      <c r="J352" s="191"/>
      <c r="K352" s="219"/>
      <c r="L352" s="252"/>
      <c r="M352" s="252"/>
      <c r="N352" s="247"/>
      <c r="O352" s="254"/>
    </row>
    <row r="353" spans="1:15" outlineLevel="1" x14ac:dyDescent="0.25">
      <c r="A353" s="201"/>
      <c r="B353" s="195"/>
      <c r="C353" s="55" t="s">
        <v>3</v>
      </c>
      <c r="D353" s="56">
        <v>0</v>
      </c>
      <c r="E353" s="56">
        <v>0</v>
      </c>
      <c r="F353" s="56">
        <v>0</v>
      </c>
      <c r="G353" s="57">
        <f t="shared" si="132"/>
        <v>0</v>
      </c>
      <c r="H353" s="195"/>
      <c r="I353" s="191"/>
      <c r="J353" s="191"/>
      <c r="K353" s="219"/>
      <c r="L353" s="252"/>
      <c r="M353" s="252"/>
      <c r="N353" s="247"/>
      <c r="O353" s="254"/>
    </row>
    <row r="354" spans="1:15" outlineLevel="1" x14ac:dyDescent="0.25">
      <c r="A354" s="201"/>
      <c r="B354" s="195"/>
      <c r="C354" s="55" t="s">
        <v>21</v>
      </c>
      <c r="D354" s="56">
        <v>0</v>
      </c>
      <c r="E354" s="56">
        <v>0</v>
      </c>
      <c r="F354" s="56">
        <v>0</v>
      </c>
      <c r="G354" s="57">
        <f t="shared" si="132"/>
        <v>0</v>
      </c>
      <c r="H354" s="195"/>
      <c r="I354" s="191"/>
      <c r="J354" s="191"/>
      <c r="K354" s="219"/>
      <c r="L354" s="252"/>
      <c r="M354" s="252"/>
      <c r="N354" s="247"/>
      <c r="O354" s="254"/>
    </row>
    <row r="355" spans="1:15" ht="42" customHeight="1" outlineLevel="1" x14ac:dyDescent="0.25">
      <c r="A355" s="201"/>
      <c r="B355" s="195"/>
      <c r="C355" s="55" t="s">
        <v>4</v>
      </c>
      <c r="D355" s="56">
        <v>0</v>
      </c>
      <c r="E355" s="56">
        <v>0</v>
      </c>
      <c r="F355" s="56">
        <v>0</v>
      </c>
      <c r="G355" s="57">
        <f t="shared" si="132"/>
        <v>0</v>
      </c>
      <c r="H355" s="196"/>
      <c r="I355" s="191"/>
      <c r="J355" s="191"/>
      <c r="K355" s="220"/>
      <c r="L355" s="252"/>
      <c r="M355" s="252"/>
      <c r="N355" s="247"/>
      <c r="O355" s="255"/>
    </row>
    <row r="356" spans="1:15" ht="22.5" outlineLevel="1" x14ac:dyDescent="0.25">
      <c r="A356" s="62" t="s">
        <v>7</v>
      </c>
      <c r="B356" s="221" t="s">
        <v>190</v>
      </c>
      <c r="C356" s="222"/>
      <c r="D356" s="222"/>
      <c r="E356" s="222"/>
      <c r="F356" s="222"/>
      <c r="G356" s="222"/>
      <c r="H356" s="222"/>
      <c r="I356" s="222"/>
      <c r="J356" s="223"/>
      <c r="K356" s="63">
        <v>45961</v>
      </c>
      <c r="L356" s="158">
        <v>45961</v>
      </c>
      <c r="M356" s="131" t="s">
        <v>267</v>
      </c>
      <c r="N356" s="59" t="s">
        <v>192</v>
      </c>
      <c r="O356" s="161" t="s">
        <v>62</v>
      </c>
    </row>
    <row r="357" spans="1:15" ht="48" customHeight="1" outlineLevel="1" x14ac:dyDescent="0.25">
      <c r="A357" s="62" t="s">
        <v>178</v>
      </c>
      <c r="B357" s="221" t="s">
        <v>191</v>
      </c>
      <c r="C357" s="222"/>
      <c r="D357" s="222"/>
      <c r="E357" s="222"/>
      <c r="F357" s="222"/>
      <c r="G357" s="222"/>
      <c r="H357" s="222"/>
      <c r="I357" s="222"/>
      <c r="J357" s="223"/>
      <c r="K357" s="63">
        <v>45991</v>
      </c>
      <c r="L357" s="158">
        <v>45996</v>
      </c>
      <c r="M357" s="131" t="s">
        <v>271</v>
      </c>
      <c r="N357" s="59" t="s">
        <v>193</v>
      </c>
      <c r="O357" s="138" t="s">
        <v>747</v>
      </c>
    </row>
    <row r="358" spans="1:15" ht="22.5" outlineLevel="1" x14ac:dyDescent="0.25">
      <c r="A358" s="62" t="s">
        <v>179</v>
      </c>
      <c r="B358" s="221" t="s">
        <v>363</v>
      </c>
      <c r="C358" s="222"/>
      <c r="D358" s="222"/>
      <c r="E358" s="222"/>
      <c r="F358" s="222"/>
      <c r="G358" s="222"/>
      <c r="H358" s="222"/>
      <c r="I358" s="222"/>
      <c r="J358" s="223"/>
      <c r="K358" s="63">
        <v>46011</v>
      </c>
      <c r="L358" s="158">
        <v>46011</v>
      </c>
      <c r="M358" s="131" t="s">
        <v>267</v>
      </c>
      <c r="N358" s="59" t="s">
        <v>89</v>
      </c>
      <c r="O358" s="138" t="s">
        <v>748</v>
      </c>
    </row>
    <row r="359" spans="1:15" ht="21" x14ac:dyDescent="0.25">
      <c r="A359" s="224" t="s">
        <v>17</v>
      </c>
      <c r="B359" s="226" t="s">
        <v>833</v>
      </c>
      <c r="C359" s="35" t="s">
        <v>2</v>
      </c>
      <c r="D359" s="36">
        <f>SUM(D360:D363)</f>
        <v>12485.3</v>
      </c>
      <c r="E359" s="36">
        <f t="shared" ref="E359:F359" si="133">SUM(E360:E363)</f>
        <v>12485.3</v>
      </c>
      <c r="F359" s="36">
        <f t="shared" si="133"/>
        <v>12485.3</v>
      </c>
      <c r="G359" s="37">
        <f>IFERROR(F359/D359,0)</f>
        <v>1</v>
      </c>
      <c r="H359" s="228" t="s">
        <v>11</v>
      </c>
      <c r="I359" s="229"/>
      <c r="J359" s="230"/>
      <c r="K359" s="93" t="s">
        <v>22</v>
      </c>
      <c r="L359" s="38">
        <f>SUM(L360:L362)</f>
        <v>1</v>
      </c>
      <c r="M359" s="256" t="s">
        <v>62</v>
      </c>
      <c r="N359" s="257"/>
      <c r="O359" s="258"/>
    </row>
    <row r="360" spans="1:15" x14ac:dyDescent="0.25">
      <c r="A360" s="225"/>
      <c r="B360" s="227"/>
      <c r="C360" s="35" t="s">
        <v>10</v>
      </c>
      <c r="D360" s="36">
        <f>D366</f>
        <v>12485.3</v>
      </c>
      <c r="E360" s="36">
        <f t="shared" ref="E360:F360" si="134">E366</f>
        <v>12485.3</v>
      </c>
      <c r="F360" s="36">
        <f t="shared" si="134"/>
        <v>12485.3</v>
      </c>
      <c r="G360" s="37">
        <f t="shared" ref="G360:G363" si="135">IFERROR(F360/D360,0)</f>
        <v>1</v>
      </c>
      <c r="H360" s="231"/>
      <c r="I360" s="232"/>
      <c r="J360" s="233"/>
      <c r="K360" s="94" t="s">
        <v>422</v>
      </c>
      <c r="L360" s="38">
        <v>1</v>
      </c>
      <c r="M360" s="259"/>
      <c r="N360" s="260"/>
      <c r="O360" s="261"/>
    </row>
    <row r="361" spans="1:15" x14ac:dyDescent="0.25">
      <c r="A361" s="225"/>
      <c r="B361" s="227"/>
      <c r="C361" s="35" t="s">
        <v>3</v>
      </c>
      <c r="D361" s="36">
        <f t="shared" ref="D361:F363" si="136">D367</f>
        <v>0</v>
      </c>
      <c r="E361" s="36">
        <f t="shared" si="136"/>
        <v>0</v>
      </c>
      <c r="F361" s="36">
        <f t="shared" si="136"/>
        <v>0</v>
      </c>
      <c r="G361" s="37">
        <f t="shared" si="135"/>
        <v>0</v>
      </c>
      <c r="H361" s="231"/>
      <c r="I361" s="232"/>
      <c r="J361" s="233"/>
      <c r="K361" s="94" t="s">
        <v>423</v>
      </c>
      <c r="L361" s="38">
        <v>0</v>
      </c>
      <c r="M361" s="259"/>
      <c r="N361" s="260"/>
      <c r="O361" s="261"/>
    </row>
    <row r="362" spans="1:15" ht="11.25" customHeight="1" x14ac:dyDescent="0.25">
      <c r="A362" s="225"/>
      <c r="B362" s="227"/>
      <c r="C362" s="35" t="s">
        <v>21</v>
      </c>
      <c r="D362" s="36">
        <f t="shared" si="136"/>
        <v>0</v>
      </c>
      <c r="E362" s="36">
        <f t="shared" si="136"/>
        <v>0</v>
      </c>
      <c r="F362" s="36">
        <f t="shared" si="136"/>
        <v>0</v>
      </c>
      <c r="G362" s="37">
        <f t="shared" si="135"/>
        <v>0</v>
      </c>
      <c r="H362" s="231"/>
      <c r="I362" s="232"/>
      <c r="J362" s="233"/>
      <c r="K362" s="94" t="s">
        <v>424</v>
      </c>
      <c r="L362" s="38">
        <v>0</v>
      </c>
      <c r="M362" s="259"/>
      <c r="N362" s="260"/>
      <c r="O362" s="261"/>
    </row>
    <row r="363" spans="1:15" ht="21" x14ac:dyDescent="0.25">
      <c r="A363" s="225"/>
      <c r="B363" s="227"/>
      <c r="C363" s="35" t="s">
        <v>4</v>
      </c>
      <c r="D363" s="36">
        <f t="shared" si="136"/>
        <v>0</v>
      </c>
      <c r="E363" s="36">
        <f t="shared" si="136"/>
        <v>0</v>
      </c>
      <c r="F363" s="36">
        <f t="shared" si="136"/>
        <v>0</v>
      </c>
      <c r="G363" s="37">
        <f t="shared" si="135"/>
        <v>0</v>
      </c>
      <c r="H363" s="234"/>
      <c r="I363" s="235"/>
      <c r="J363" s="236"/>
      <c r="K363" s="94" t="s">
        <v>426</v>
      </c>
      <c r="L363" s="154">
        <f>(L360+0.5*L361)/L359</f>
        <v>1</v>
      </c>
      <c r="M363" s="262"/>
      <c r="N363" s="263"/>
      <c r="O363" s="264"/>
    </row>
    <row r="364" spans="1:15" ht="18.75" customHeight="1" outlineLevel="1" x14ac:dyDescent="0.25">
      <c r="A364" s="58"/>
      <c r="B364" s="221" t="s">
        <v>194</v>
      </c>
      <c r="C364" s="393"/>
      <c r="D364" s="393"/>
      <c r="E364" s="393"/>
      <c r="F364" s="393"/>
      <c r="G364" s="393"/>
      <c r="H364" s="393"/>
      <c r="I364" s="393"/>
      <c r="J364" s="393"/>
      <c r="K364" s="393"/>
      <c r="L364" s="393"/>
      <c r="M364" s="393"/>
      <c r="N364" s="393"/>
      <c r="O364" s="394"/>
    </row>
    <row r="365" spans="1:15" ht="11.25" customHeight="1" outlineLevel="1" x14ac:dyDescent="0.25">
      <c r="A365" s="200" t="s">
        <v>5</v>
      </c>
      <c r="B365" s="194" t="s">
        <v>364</v>
      </c>
      <c r="C365" s="55" t="s">
        <v>2</v>
      </c>
      <c r="D365" s="56">
        <f>SUM(D366:D369)</f>
        <v>12485.3</v>
      </c>
      <c r="E365" s="56">
        <f t="shared" ref="E365:F365" si="137">SUM(E366:E369)</f>
        <v>12485.3</v>
      </c>
      <c r="F365" s="56">
        <f t="shared" si="137"/>
        <v>12485.3</v>
      </c>
      <c r="G365" s="57">
        <f>IFERROR(F365/D365,0)</f>
        <v>1</v>
      </c>
      <c r="H365" s="194" t="s">
        <v>365</v>
      </c>
      <c r="I365" s="190" t="s">
        <v>101</v>
      </c>
      <c r="J365" s="190" t="s">
        <v>67</v>
      </c>
      <c r="K365" s="218">
        <v>1</v>
      </c>
      <c r="L365" s="251">
        <v>1</v>
      </c>
      <c r="M365" s="251">
        <f>L365-K365</f>
        <v>0</v>
      </c>
      <c r="N365" s="246" t="s">
        <v>431</v>
      </c>
      <c r="O365" s="253" t="s">
        <v>750</v>
      </c>
    </row>
    <row r="366" spans="1:15" outlineLevel="1" x14ac:dyDescent="0.25">
      <c r="A366" s="201"/>
      <c r="B366" s="195"/>
      <c r="C366" s="55" t="s">
        <v>10</v>
      </c>
      <c r="D366" s="56">
        <v>12485.3</v>
      </c>
      <c r="E366" s="56">
        <v>12485.3</v>
      </c>
      <c r="F366" s="56">
        <v>12485.3</v>
      </c>
      <c r="G366" s="57">
        <f t="shared" ref="G366:G369" si="138">IFERROR(F366/D366,0)</f>
        <v>1</v>
      </c>
      <c r="H366" s="195"/>
      <c r="I366" s="191"/>
      <c r="J366" s="191"/>
      <c r="K366" s="219"/>
      <c r="L366" s="252"/>
      <c r="M366" s="252"/>
      <c r="N366" s="247"/>
      <c r="O366" s="254"/>
    </row>
    <row r="367" spans="1:15" outlineLevel="1" x14ac:dyDescent="0.25">
      <c r="A367" s="201"/>
      <c r="B367" s="195"/>
      <c r="C367" s="55" t="s">
        <v>3</v>
      </c>
      <c r="D367" s="56">
        <v>0</v>
      </c>
      <c r="E367" s="56">
        <v>0</v>
      </c>
      <c r="F367" s="56">
        <v>0</v>
      </c>
      <c r="G367" s="57">
        <f t="shared" si="138"/>
        <v>0</v>
      </c>
      <c r="H367" s="195"/>
      <c r="I367" s="191"/>
      <c r="J367" s="191"/>
      <c r="K367" s="219"/>
      <c r="L367" s="252"/>
      <c r="M367" s="252"/>
      <c r="N367" s="247"/>
      <c r="O367" s="254"/>
    </row>
    <row r="368" spans="1:15" outlineLevel="1" x14ac:dyDescent="0.25">
      <c r="A368" s="201"/>
      <c r="B368" s="195"/>
      <c r="C368" s="55" t="s">
        <v>21</v>
      </c>
      <c r="D368" s="56">
        <v>0</v>
      </c>
      <c r="E368" s="56">
        <v>0</v>
      </c>
      <c r="F368" s="56">
        <v>0</v>
      </c>
      <c r="G368" s="57">
        <f t="shared" si="138"/>
        <v>0</v>
      </c>
      <c r="H368" s="195"/>
      <c r="I368" s="191"/>
      <c r="J368" s="191"/>
      <c r="K368" s="219"/>
      <c r="L368" s="252"/>
      <c r="M368" s="252"/>
      <c r="N368" s="247"/>
      <c r="O368" s="254"/>
    </row>
    <row r="369" spans="1:15" ht="18.75" customHeight="1" outlineLevel="1" x14ac:dyDescent="0.25">
      <c r="A369" s="201"/>
      <c r="B369" s="195"/>
      <c r="C369" s="55" t="s">
        <v>4</v>
      </c>
      <c r="D369" s="56">
        <v>0</v>
      </c>
      <c r="E369" s="56">
        <v>0</v>
      </c>
      <c r="F369" s="56">
        <v>0</v>
      </c>
      <c r="G369" s="57">
        <f t="shared" si="138"/>
        <v>0</v>
      </c>
      <c r="H369" s="196"/>
      <c r="I369" s="191"/>
      <c r="J369" s="191"/>
      <c r="K369" s="220"/>
      <c r="L369" s="252"/>
      <c r="M369" s="252"/>
      <c r="N369" s="247"/>
      <c r="O369" s="255"/>
    </row>
    <row r="370" spans="1:15" ht="18.75" customHeight="1" outlineLevel="1" x14ac:dyDescent="0.25">
      <c r="A370" s="68" t="s">
        <v>7</v>
      </c>
      <c r="B370" s="267" t="s">
        <v>196</v>
      </c>
      <c r="C370" s="268"/>
      <c r="D370" s="268"/>
      <c r="E370" s="268"/>
      <c r="F370" s="268"/>
      <c r="G370" s="268"/>
      <c r="H370" s="268"/>
      <c r="I370" s="268"/>
      <c r="J370" s="269"/>
      <c r="K370" s="69">
        <v>45748</v>
      </c>
      <c r="L370" s="70">
        <v>45679</v>
      </c>
      <c r="M370" s="71" t="s">
        <v>267</v>
      </c>
      <c r="N370" s="72" t="s">
        <v>195</v>
      </c>
      <c r="O370" s="72" t="s">
        <v>62</v>
      </c>
    </row>
    <row r="371" spans="1:15" ht="22.5" customHeight="1" outlineLevel="1" x14ac:dyDescent="0.25">
      <c r="A371" s="68" t="s">
        <v>178</v>
      </c>
      <c r="B371" s="267" t="s">
        <v>366</v>
      </c>
      <c r="C371" s="268"/>
      <c r="D371" s="268"/>
      <c r="E371" s="268"/>
      <c r="F371" s="268"/>
      <c r="G371" s="268"/>
      <c r="H371" s="268"/>
      <c r="I371" s="268"/>
      <c r="J371" s="269"/>
      <c r="K371" s="69">
        <v>46016</v>
      </c>
      <c r="L371" s="159">
        <v>46016</v>
      </c>
      <c r="M371" s="160" t="s">
        <v>267</v>
      </c>
      <c r="N371" s="161" t="s">
        <v>111</v>
      </c>
      <c r="O371" s="39" t="s">
        <v>62</v>
      </c>
    </row>
    <row r="372" spans="1:15" ht="30" customHeight="1" x14ac:dyDescent="0.25">
      <c r="A372" s="224" t="s">
        <v>197</v>
      </c>
      <c r="B372" s="226" t="s">
        <v>834</v>
      </c>
      <c r="C372" s="35" t="s">
        <v>2</v>
      </c>
      <c r="D372" s="36">
        <f>SUM(D373:D376)</f>
        <v>29276.400000000001</v>
      </c>
      <c r="E372" s="36">
        <f t="shared" ref="E372:F372" si="139">SUM(E373:E376)</f>
        <v>29276.35037</v>
      </c>
      <c r="F372" s="36">
        <f t="shared" si="139"/>
        <v>29276.35037</v>
      </c>
      <c r="G372" s="37">
        <f>IFERROR(F372/D372,0)</f>
        <v>0.99999830477790985</v>
      </c>
      <c r="H372" s="228" t="s">
        <v>11</v>
      </c>
      <c r="I372" s="229"/>
      <c r="J372" s="230"/>
      <c r="K372" s="93" t="s">
        <v>22</v>
      </c>
      <c r="L372" s="38">
        <f>SUM(L373:L375)</f>
        <v>2</v>
      </c>
      <c r="M372" s="256" t="s">
        <v>62</v>
      </c>
      <c r="N372" s="257"/>
      <c r="O372" s="258"/>
    </row>
    <row r="373" spans="1:15" ht="15" customHeight="1" x14ac:dyDescent="0.25">
      <c r="A373" s="225"/>
      <c r="B373" s="227"/>
      <c r="C373" s="35" t="s">
        <v>10</v>
      </c>
      <c r="D373" s="36">
        <f>D379+D384+D392</f>
        <v>29276.400000000001</v>
      </c>
      <c r="E373" s="36">
        <f t="shared" ref="E373:F373" si="140">E379+E384+E392</f>
        <v>29276.35037</v>
      </c>
      <c r="F373" s="36">
        <f t="shared" si="140"/>
        <v>29276.35037</v>
      </c>
      <c r="G373" s="37">
        <f t="shared" ref="G373:G376" si="141">IFERROR(F373/D373,0)</f>
        <v>0.99999830477790985</v>
      </c>
      <c r="H373" s="231"/>
      <c r="I373" s="232"/>
      <c r="J373" s="233"/>
      <c r="K373" s="94" t="s">
        <v>422</v>
      </c>
      <c r="L373" s="38">
        <f>COUNTIF($N$378:$N$387,"да")</f>
        <v>2</v>
      </c>
      <c r="M373" s="259"/>
      <c r="N373" s="260"/>
      <c r="O373" s="261"/>
    </row>
    <row r="374" spans="1:15" ht="21" customHeight="1" x14ac:dyDescent="0.25">
      <c r="A374" s="225"/>
      <c r="B374" s="227"/>
      <c r="C374" s="35" t="s">
        <v>3</v>
      </c>
      <c r="D374" s="36">
        <f t="shared" ref="D374:F374" si="142">D380+D385+D393</f>
        <v>0</v>
      </c>
      <c r="E374" s="36">
        <f t="shared" si="142"/>
        <v>0</v>
      </c>
      <c r="F374" s="36">
        <f t="shared" si="142"/>
        <v>0</v>
      </c>
      <c r="G374" s="37">
        <f t="shared" si="141"/>
        <v>0</v>
      </c>
      <c r="H374" s="231"/>
      <c r="I374" s="232"/>
      <c r="J374" s="233"/>
      <c r="K374" s="94" t="s">
        <v>423</v>
      </c>
      <c r="L374" s="38">
        <f>COUNTIF($N$378:$N$387,"частично")</f>
        <v>0</v>
      </c>
      <c r="M374" s="259"/>
      <c r="N374" s="260"/>
      <c r="O374" s="261"/>
    </row>
    <row r="375" spans="1:15" ht="11.25" customHeight="1" x14ac:dyDescent="0.25">
      <c r="A375" s="225"/>
      <c r="B375" s="227"/>
      <c r="C375" s="35" t="s">
        <v>21</v>
      </c>
      <c r="D375" s="36">
        <f t="shared" ref="D375:F375" si="143">D381+D386+D394</f>
        <v>0</v>
      </c>
      <c r="E375" s="36">
        <f t="shared" si="143"/>
        <v>0</v>
      </c>
      <c r="F375" s="36">
        <f t="shared" si="143"/>
        <v>0</v>
      </c>
      <c r="G375" s="37">
        <f t="shared" si="141"/>
        <v>0</v>
      </c>
      <c r="H375" s="231"/>
      <c r="I375" s="232"/>
      <c r="J375" s="233"/>
      <c r="K375" s="94" t="s">
        <v>424</v>
      </c>
      <c r="L375" s="38">
        <f>COUNTIF($N$378:$N$387,"нет")</f>
        <v>0</v>
      </c>
      <c r="M375" s="259"/>
      <c r="N375" s="260"/>
      <c r="O375" s="261"/>
    </row>
    <row r="376" spans="1:15" ht="21" x14ac:dyDescent="0.25">
      <c r="A376" s="225"/>
      <c r="B376" s="227"/>
      <c r="C376" s="35" t="s">
        <v>4</v>
      </c>
      <c r="D376" s="36">
        <f t="shared" ref="D376:F376" si="144">D382+D387+D395</f>
        <v>0</v>
      </c>
      <c r="E376" s="36">
        <f t="shared" si="144"/>
        <v>0</v>
      </c>
      <c r="F376" s="36">
        <f t="shared" si="144"/>
        <v>0</v>
      </c>
      <c r="G376" s="37">
        <f t="shared" si="141"/>
        <v>0</v>
      </c>
      <c r="H376" s="234"/>
      <c r="I376" s="235"/>
      <c r="J376" s="236"/>
      <c r="K376" s="94" t="s">
        <v>426</v>
      </c>
      <c r="L376" s="154">
        <f>(L373+0.5*L374)/L372</f>
        <v>1</v>
      </c>
      <c r="M376" s="262"/>
      <c r="N376" s="263"/>
      <c r="O376" s="264"/>
    </row>
    <row r="377" spans="1:15" ht="14.25" customHeight="1" outlineLevel="1" x14ac:dyDescent="0.25">
      <c r="A377" s="58"/>
      <c r="B377" s="221" t="s">
        <v>198</v>
      </c>
      <c r="C377" s="393"/>
      <c r="D377" s="393"/>
      <c r="E377" s="393"/>
      <c r="F377" s="393"/>
      <c r="G377" s="393"/>
      <c r="H377" s="393"/>
      <c r="I377" s="393"/>
      <c r="J377" s="393"/>
      <c r="K377" s="393"/>
      <c r="L377" s="393"/>
      <c r="M377" s="393"/>
      <c r="N377" s="393"/>
      <c r="O377" s="394"/>
    </row>
    <row r="378" spans="1:15" outlineLevel="1" x14ac:dyDescent="0.25">
      <c r="A378" s="200" t="s">
        <v>5</v>
      </c>
      <c r="B378" s="194" t="s">
        <v>199</v>
      </c>
      <c r="C378" s="55" t="s">
        <v>2</v>
      </c>
      <c r="D378" s="56">
        <f>SUM(D379:D382)</f>
        <v>26053.9</v>
      </c>
      <c r="E378" s="56">
        <f t="shared" ref="E378:F378" si="145">SUM(E379:E382)</f>
        <v>26053.880799999999</v>
      </c>
      <c r="F378" s="56">
        <f t="shared" si="145"/>
        <v>26053.880799999999</v>
      </c>
      <c r="G378" s="57">
        <f>IFERROR(F378/D378,0)</f>
        <v>0.99999926306618192</v>
      </c>
      <c r="H378" s="194" t="s">
        <v>200</v>
      </c>
      <c r="I378" s="190" t="s">
        <v>110</v>
      </c>
      <c r="J378" s="190" t="s">
        <v>11</v>
      </c>
      <c r="K378" s="218" t="s">
        <v>11</v>
      </c>
      <c r="L378" s="190" t="s">
        <v>11</v>
      </c>
      <c r="M378" s="190" t="s">
        <v>11</v>
      </c>
      <c r="N378" s="246" t="s">
        <v>431</v>
      </c>
      <c r="O378" s="270" t="s">
        <v>787</v>
      </c>
    </row>
    <row r="379" spans="1:15" outlineLevel="1" x14ac:dyDescent="0.25">
      <c r="A379" s="201"/>
      <c r="B379" s="195"/>
      <c r="C379" s="55" t="s">
        <v>10</v>
      </c>
      <c r="D379" s="56">
        <v>26053.9</v>
      </c>
      <c r="E379" s="56">
        <v>26053.880799999999</v>
      </c>
      <c r="F379" s="56">
        <v>26053.880799999999</v>
      </c>
      <c r="G379" s="57">
        <f t="shared" ref="G379:G382" si="146">IFERROR(F379/D379,0)</f>
        <v>0.99999926306618192</v>
      </c>
      <c r="H379" s="195"/>
      <c r="I379" s="191"/>
      <c r="J379" s="191"/>
      <c r="K379" s="219"/>
      <c r="L379" s="191"/>
      <c r="M379" s="191"/>
      <c r="N379" s="247"/>
      <c r="O379" s="271"/>
    </row>
    <row r="380" spans="1:15" outlineLevel="1" x14ac:dyDescent="0.25">
      <c r="A380" s="201"/>
      <c r="B380" s="195"/>
      <c r="C380" s="55" t="s">
        <v>3</v>
      </c>
      <c r="D380" s="56">
        <v>0</v>
      </c>
      <c r="E380" s="56">
        <v>0</v>
      </c>
      <c r="F380" s="56">
        <v>0</v>
      </c>
      <c r="G380" s="57">
        <f t="shared" si="146"/>
        <v>0</v>
      </c>
      <c r="H380" s="195"/>
      <c r="I380" s="191"/>
      <c r="J380" s="191"/>
      <c r="K380" s="219"/>
      <c r="L380" s="191"/>
      <c r="M380" s="191"/>
      <c r="N380" s="247"/>
      <c r="O380" s="271"/>
    </row>
    <row r="381" spans="1:15" outlineLevel="1" x14ac:dyDescent="0.25">
      <c r="A381" s="201"/>
      <c r="B381" s="195"/>
      <c r="C381" s="55" t="s">
        <v>21</v>
      </c>
      <c r="D381" s="56">
        <v>0</v>
      </c>
      <c r="E381" s="56">
        <v>0</v>
      </c>
      <c r="F381" s="56">
        <v>0</v>
      </c>
      <c r="G381" s="57">
        <f t="shared" si="146"/>
        <v>0</v>
      </c>
      <c r="H381" s="195"/>
      <c r="I381" s="191"/>
      <c r="J381" s="191"/>
      <c r="K381" s="219"/>
      <c r="L381" s="191"/>
      <c r="M381" s="191"/>
      <c r="N381" s="247"/>
      <c r="O381" s="271"/>
    </row>
    <row r="382" spans="1:15" ht="23.25" customHeight="1" outlineLevel="1" x14ac:dyDescent="0.25">
      <c r="A382" s="201"/>
      <c r="B382" s="195"/>
      <c r="C382" s="55" t="s">
        <v>4</v>
      </c>
      <c r="D382" s="56">
        <v>0</v>
      </c>
      <c r="E382" s="56">
        <v>0</v>
      </c>
      <c r="F382" s="56">
        <v>0</v>
      </c>
      <c r="G382" s="57">
        <f t="shared" si="146"/>
        <v>0</v>
      </c>
      <c r="H382" s="196"/>
      <c r="I382" s="191"/>
      <c r="J382" s="191"/>
      <c r="K382" s="220"/>
      <c r="L382" s="191"/>
      <c r="M382" s="191"/>
      <c r="N382" s="247"/>
      <c r="O382" s="272"/>
    </row>
    <row r="383" spans="1:15" ht="11.25" customHeight="1" outlineLevel="1" x14ac:dyDescent="0.25">
      <c r="A383" s="200" t="s">
        <v>50</v>
      </c>
      <c r="B383" s="194" t="s">
        <v>367</v>
      </c>
      <c r="C383" s="55" t="s">
        <v>2</v>
      </c>
      <c r="D383" s="56">
        <f>SUM(D384:D387)</f>
        <v>3222.5</v>
      </c>
      <c r="E383" s="56">
        <f t="shared" ref="E383:F383" si="147">SUM(E384:E387)</f>
        <v>3222.4695700000002</v>
      </c>
      <c r="F383" s="56">
        <f t="shared" si="147"/>
        <v>3222.4695700000002</v>
      </c>
      <c r="G383" s="57">
        <f>IFERROR(F383/D383,0)</f>
        <v>0.99999055702094652</v>
      </c>
      <c r="H383" s="194" t="s">
        <v>368</v>
      </c>
      <c r="I383" s="190" t="s">
        <v>101</v>
      </c>
      <c r="J383" s="190" t="s">
        <v>67</v>
      </c>
      <c r="K383" s="218">
        <v>1</v>
      </c>
      <c r="L383" s="251">
        <v>1</v>
      </c>
      <c r="M383" s="251">
        <f>L383-K383</f>
        <v>0</v>
      </c>
      <c r="N383" s="246" t="s">
        <v>431</v>
      </c>
      <c r="O383" s="253" t="s">
        <v>788</v>
      </c>
    </row>
    <row r="384" spans="1:15" outlineLevel="1" x14ac:dyDescent="0.25">
      <c r="A384" s="201"/>
      <c r="B384" s="195"/>
      <c r="C384" s="55" t="s">
        <v>10</v>
      </c>
      <c r="D384" s="56">
        <v>3222.5</v>
      </c>
      <c r="E384" s="56">
        <v>3222.4695700000002</v>
      </c>
      <c r="F384" s="56">
        <v>3222.4695700000002</v>
      </c>
      <c r="G384" s="57">
        <f t="shared" ref="G384:G387" si="148">IFERROR(F384/D384,0)</f>
        <v>0.99999055702094652</v>
      </c>
      <c r="H384" s="195"/>
      <c r="I384" s="191"/>
      <c r="J384" s="191"/>
      <c r="K384" s="219"/>
      <c r="L384" s="252"/>
      <c r="M384" s="252"/>
      <c r="N384" s="247"/>
      <c r="O384" s="254"/>
    </row>
    <row r="385" spans="1:15" outlineLevel="1" x14ac:dyDescent="0.25">
      <c r="A385" s="201"/>
      <c r="B385" s="195"/>
      <c r="C385" s="55" t="s">
        <v>3</v>
      </c>
      <c r="D385" s="56">
        <v>0</v>
      </c>
      <c r="E385" s="56">
        <v>0</v>
      </c>
      <c r="F385" s="56">
        <v>0</v>
      </c>
      <c r="G385" s="57">
        <f t="shared" si="148"/>
        <v>0</v>
      </c>
      <c r="H385" s="195"/>
      <c r="I385" s="191"/>
      <c r="J385" s="191"/>
      <c r="K385" s="219"/>
      <c r="L385" s="252"/>
      <c r="M385" s="252"/>
      <c r="N385" s="247"/>
      <c r="O385" s="254"/>
    </row>
    <row r="386" spans="1:15" outlineLevel="1" x14ac:dyDescent="0.25">
      <c r="A386" s="201"/>
      <c r="B386" s="195"/>
      <c r="C386" s="55" t="s">
        <v>21</v>
      </c>
      <c r="D386" s="56">
        <v>0</v>
      </c>
      <c r="E386" s="56">
        <v>0</v>
      </c>
      <c r="F386" s="56">
        <v>0</v>
      </c>
      <c r="G386" s="57">
        <f t="shared" si="148"/>
        <v>0</v>
      </c>
      <c r="H386" s="195"/>
      <c r="I386" s="191"/>
      <c r="J386" s="191"/>
      <c r="K386" s="219"/>
      <c r="L386" s="252"/>
      <c r="M386" s="252"/>
      <c r="N386" s="247"/>
      <c r="O386" s="254"/>
    </row>
    <row r="387" spans="1:15" ht="26.25" customHeight="1" outlineLevel="1" x14ac:dyDescent="0.25">
      <c r="A387" s="201"/>
      <c r="B387" s="195"/>
      <c r="C387" s="55" t="s">
        <v>4</v>
      </c>
      <c r="D387" s="56">
        <v>0</v>
      </c>
      <c r="E387" s="56">
        <v>0</v>
      </c>
      <c r="F387" s="56">
        <v>0</v>
      </c>
      <c r="G387" s="57">
        <f t="shared" si="148"/>
        <v>0</v>
      </c>
      <c r="H387" s="196"/>
      <c r="I387" s="191"/>
      <c r="J387" s="191"/>
      <c r="K387" s="220"/>
      <c r="L387" s="252"/>
      <c r="M387" s="252"/>
      <c r="N387" s="247"/>
      <c r="O387" s="255"/>
    </row>
    <row r="388" spans="1:15" ht="26.25" customHeight="1" outlineLevel="1" x14ac:dyDescent="0.25">
      <c r="A388" s="62" t="s">
        <v>53</v>
      </c>
      <c r="B388" s="221" t="s">
        <v>369</v>
      </c>
      <c r="C388" s="222"/>
      <c r="D388" s="222"/>
      <c r="E388" s="222"/>
      <c r="F388" s="222"/>
      <c r="G388" s="222"/>
      <c r="H388" s="222"/>
      <c r="I388" s="222"/>
      <c r="J388" s="223"/>
      <c r="K388" s="63">
        <v>45926</v>
      </c>
      <c r="L388" s="64">
        <v>45918</v>
      </c>
      <c r="M388" s="65" t="s">
        <v>278</v>
      </c>
      <c r="N388" s="59" t="s">
        <v>195</v>
      </c>
      <c r="O388" s="66" t="s">
        <v>733</v>
      </c>
    </row>
    <row r="389" spans="1:15" ht="22.5" customHeight="1" outlineLevel="1" x14ac:dyDescent="0.25">
      <c r="A389" s="62" t="s">
        <v>143</v>
      </c>
      <c r="B389" s="221" t="s">
        <v>370</v>
      </c>
      <c r="C389" s="222"/>
      <c r="D389" s="222"/>
      <c r="E389" s="222"/>
      <c r="F389" s="222"/>
      <c r="G389" s="222"/>
      <c r="H389" s="222"/>
      <c r="I389" s="222"/>
      <c r="J389" s="223"/>
      <c r="K389" s="63">
        <v>45945</v>
      </c>
      <c r="L389" s="63">
        <v>45946</v>
      </c>
      <c r="M389" s="131" t="s">
        <v>267</v>
      </c>
      <c r="N389" s="59" t="s">
        <v>111</v>
      </c>
      <c r="O389" s="59" t="s">
        <v>62</v>
      </c>
    </row>
    <row r="390" spans="1:15" ht="24" hidden="1" customHeight="1" outlineLevel="1" x14ac:dyDescent="0.25">
      <c r="A390" s="58"/>
      <c r="B390" s="197" t="s">
        <v>201</v>
      </c>
      <c r="C390" s="198"/>
      <c r="D390" s="198"/>
      <c r="E390" s="198"/>
      <c r="F390" s="198"/>
      <c r="G390" s="199"/>
      <c r="H390" s="66" t="s">
        <v>205</v>
      </c>
      <c r="I390" s="59" t="s">
        <v>98</v>
      </c>
      <c r="J390" s="59" t="s">
        <v>45</v>
      </c>
      <c r="K390" s="60">
        <v>4</v>
      </c>
      <c r="L390" s="59" t="s">
        <v>11</v>
      </c>
      <c r="M390" s="59" t="s">
        <v>11</v>
      </c>
      <c r="N390" s="61" t="s">
        <v>11</v>
      </c>
      <c r="O390" s="59" t="s">
        <v>11</v>
      </c>
    </row>
    <row r="391" spans="1:15" hidden="1" outlineLevel="1" x14ac:dyDescent="0.25">
      <c r="A391" s="200" t="s">
        <v>202</v>
      </c>
      <c r="B391" s="194" t="s">
        <v>203</v>
      </c>
      <c r="C391" s="55" t="s">
        <v>2</v>
      </c>
      <c r="D391" s="56">
        <f>SUM(D392:D395)</f>
        <v>0</v>
      </c>
      <c r="E391" s="56">
        <f t="shared" ref="E391:F391" si="149">SUM(E392:E395)</f>
        <v>0</v>
      </c>
      <c r="F391" s="56">
        <f t="shared" si="149"/>
        <v>0</v>
      </c>
      <c r="G391" s="57">
        <f>IFERROR(F391/D391,0)</f>
        <v>0</v>
      </c>
      <c r="H391" s="194" t="s">
        <v>204</v>
      </c>
      <c r="I391" s="190" t="s">
        <v>101</v>
      </c>
      <c r="J391" s="190" t="s">
        <v>45</v>
      </c>
      <c r="K391" s="218">
        <v>0</v>
      </c>
      <c r="L391" s="190" t="s">
        <v>11</v>
      </c>
      <c r="M391" s="190" t="s">
        <v>11</v>
      </c>
      <c r="N391" s="190" t="s">
        <v>195</v>
      </c>
      <c r="O391" s="194" t="s">
        <v>272</v>
      </c>
    </row>
    <row r="392" spans="1:15" hidden="1" outlineLevel="1" x14ac:dyDescent="0.25">
      <c r="A392" s="201"/>
      <c r="B392" s="195"/>
      <c r="C392" s="55" t="s">
        <v>10</v>
      </c>
      <c r="D392" s="56">
        <v>0</v>
      </c>
      <c r="E392" s="56">
        <v>0</v>
      </c>
      <c r="F392" s="56">
        <v>0</v>
      </c>
      <c r="G392" s="57">
        <f t="shared" ref="G392:G395" si="150">IFERROR(F392/D392,0)</f>
        <v>0</v>
      </c>
      <c r="H392" s="195"/>
      <c r="I392" s="191"/>
      <c r="J392" s="191"/>
      <c r="K392" s="219"/>
      <c r="L392" s="191"/>
      <c r="M392" s="191"/>
      <c r="N392" s="191"/>
      <c r="O392" s="195"/>
    </row>
    <row r="393" spans="1:15" hidden="1" outlineLevel="1" x14ac:dyDescent="0.25">
      <c r="A393" s="201"/>
      <c r="B393" s="195"/>
      <c r="C393" s="55" t="s">
        <v>3</v>
      </c>
      <c r="D393" s="56">
        <v>0</v>
      </c>
      <c r="E393" s="56">
        <v>0</v>
      </c>
      <c r="F393" s="56">
        <v>0</v>
      </c>
      <c r="G393" s="57">
        <f t="shared" si="150"/>
        <v>0</v>
      </c>
      <c r="H393" s="195"/>
      <c r="I393" s="191"/>
      <c r="J393" s="191"/>
      <c r="K393" s="219"/>
      <c r="L393" s="191"/>
      <c r="M393" s="191"/>
      <c r="N393" s="191"/>
      <c r="O393" s="195"/>
    </row>
    <row r="394" spans="1:15" hidden="1" outlineLevel="1" x14ac:dyDescent="0.25">
      <c r="A394" s="201"/>
      <c r="B394" s="195"/>
      <c r="C394" s="55" t="s">
        <v>21</v>
      </c>
      <c r="D394" s="56">
        <v>0</v>
      </c>
      <c r="E394" s="56">
        <v>0</v>
      </c>
      <c r="F394" s="56">
        <v>0</v>
      </c>
      <c r="G394" s="57">
        <f t="shared" si="150"/>
        <v>0</v>
      </c>
      <c r="H394" s="195"/>
      <c r="I394" s="191"/>
      <c r="J394" s="191"/>
      <c r="K394" s="219"/>
      <c r="L394" s="191"/>
      <c r="M394" s="191"/>
      <c r="N394" s="191"/>
      <c r="O394" s="195"/>
    </row>
    <row r="395" spans="1:15" ht="25.5" hidden="1" customHeight="1" outlineLevel="1" x14ac:dyDescent="0.25">
      <c r="A395" s="201"/>
      <c r="B395" s="195"/>
      <c r="C395" s="55" t="s">
        <v>4</v>
      </c>
      <c r="D395" s="56">
        <v>0</v>
      </c>
      <c r="E395" s="56">
        <v>0</v>
      </c>
      <c r="F395" s="56">
        <v>0</v>
      </c>
      <c r="G395" s="57">
        <f t="shared" si="150"/>
        <v>0</v>
      </c>
      <c r="H395" s="196"/>
      <c r="I395" s="191"/>
      <c r="J395" s="191"/>
      <c r="K395" s="220"/>
      <c r="L395" s="191"/>
      <c r="M395" s="191"/>
      <c r="N395" s="191"/>
      <c r="O395" s="196"/>
    </row>
    <row r="396" spans="1:15" ht="15" hidden="1" outlineLevel="1" x14ac:dyDescent="0.25">
      <c r="A396" s="62" t="s">
        <v>206</v>
      </c>
      <c r="B396" s="221" t="s">
        <v>208</v>
      </c>
      <c r="C396" s="222"/>
      <c r="D396" s="222"/>
      <c r="E396" s="222"/>
      <c r="F396" s="222"/>
      <c r="G396" s="222"/>
      <c r="H396" s="222"/>
      <c r="I396" s="222"/>
      <c r="J396" s="223"/>
      <c r="K396" s="63">
        <v>45976</v>
      </c>
      <c r="L396" s="59" t="s">
        <v>11</v>
      </c>
      <c r="M396" s="59" t="s">
        <v>11</v>
      </c>
      <c r="N396" s="59" t="s">
        <v>48</v>
      </c>
      <c r="O396" s="59" t="s">
        <v>11</v>
      </c>
    </row>
    <row r="397" spans="1:15" ht="22.5" hidden="1" outlineLevel="1" x14ac:dyDescent="0.25">
      <c r="A397" s="62" t="s">
        <v>207</v>
      </c>
      <c r="B397" s="221" t="s">
        <v>209</v>
      </c>
      <c r="C397" s="222"/>
      <c r="D397" s="222"/>
      <c r="E397" s="222"/>
      <c r="F397" s="222"/>
      <c r="G397" s="222"/>
      <c r="H397" s="222"/>
      <c r="I397" s="222"/>
      <c r="J397" s="223"/>
      <c r="K397" s="63">
        <v>45838</v>
      </c>
      <c r="L397" s="59" t="s">
        <v>11</v>
      </c>
      <c r="M397" s="59" t="s">
        <v>271</v>
      </c>
      <c r="N397" s="59" t="s">
        <v>195</v>
      </c>
      <c r="O397" s="66" t="s">
        <v>413</v>
      </c>
    </row>
    <row r="398" spans="1:15" ht="15" hidden="1" outlineLevel="1" x14ac:dyDescent="0.25">
      <c r="A398" s="62" t="s">
        <v>371</v>
      </c>
      <c r="B398" s="221" t="s">
        <v>372</v>
      </c>
      <c r="C398" s="222"/>
      <c r="D398" s="222"/>
      <c r="E398" s="222"/>
      <c r="F398" s="222"/>
      <c r="G398" s="222"/>
      <c r="H398" s="222"/>
      <c r="I398" s="222"/>
      <c r="J398" s="223"/>
      <c r="K398" s="63">
        <v>46052</v>
      </c>
      <c r="L398" s="59" t="s">
        <v>11</v>
      </c>
      <c r="M398" s="59" t="s">
        <v>11</v>
      </c>
      <c r="N398" s="59" t="s">
        <v>195</v>
      </c>
      <c r="O398" s="59" t="s">
        <v>11</v>
      </c>
    </row>
    <row r="399" spans="1:15" ht="21" collapsed="1" x14ac:dyDescent="0.25">
      <c r="A399" s="224" t="s">
        <v>18</v>
      </c>
      <c r="B399" s="226" t="s">
        <v>835</v>
      </c>
      <c r="C399" s="35" t="s">
        <v>2</v>
      </c>
      <c r="D399" s="36">
        <f>SUM(D400:D403)</f>
        <v>42033.1</v>
      </c>
      <c r="E399" s="36">
        <f t="shared" ref="E399:F399" si="151">SUM(E400:E403)</f>
        <v>39862.700969999998</v>
      </c>
      <c r="F399" s="36">
        <f t="shared" si="151"/>
        <v>39862.700969999998</v>
      </c>
      <c r="G399" s="37">
        <f>IFERROR(F399/D399,0)</f>
        <v>0.94836452628999524</v>
      </c>
      <c r="H399" s="228" t="s">
        <v>11</v>
      </c>
      <c r="I399" s="229"/>
      <c r="J399" s="230"/>
      <c r="K399" s="93" t="s">
        <v>22</v>
      </c>
      <c r="L399" s="38">
        <f>SUM(L400:L402)</f>
        <v>2</v>
      </c>
      <c r="M399" s="256"/>
      <c r="N399" s="257"/>
      <c r="O399" s="258"/>
    </row>
    <row r="400" spans="1:15" x14ac:dyDescent="0.25">
      <c r="A400" s="225"/>
      <c r="B400" s="227"/>
      <c r="C400" s="35" t="s">
        <v>10</v>
      </c>
      <c r="D400" s="36">
        <f>D405+D410</f>
        <v>42033.1</v>
      </c>
      <c r="E400" s="36">
        <f t="shared" ref="E400:F400" si="152">E405+E410</f>
        <v>39862.700969999998</v>
      </c>
      <c r="F400" s="36">
        <f t="shared" si="152"/>
        <v>39862.700969999998</v>
      </c>
      <c r="G400" s="37">
        <f t="shared" ref="G400:G403" si="153">IFERROR(F400/D400,0)</f>
        <v>0.94836452628999524</v>
      </c>
      <c r="H400" s="231"/>
      <c r="I400" s="232"/>
      <c r="J400" s="233"/>
      <c r="K400" s="94" t="s">
        <v>422</v>
      </c>
      <c r="L400" s="38">
        <f>COUNTIF($N$404:$N$413,"да")</f>
        <v>2</v>
      </c>
      <c r="M400" s="259"/>
      <c r="N400" s="260"/>
      <c r="O400" s="261"/>
    </row>
    <row r="401" spans="1:15" x14ac:dyDescent="0.25">
      <c r="A401" s="225"/>
      <c r="B401" s="227"/>
      <c r="C401" s="35" t="s">
        <v>3</v>
      </c>
      <c r="D401" s="36">
        <f t="shared" ref="D401:F403" si="154">D406+D411</f>
        <v>0</v>
      </c>
      <c r="E401" s="36">
        <f t="shared" si="154"/>
        <v>0</v>
      </c>
      <c r="F401" s="36">
        <f t="shared" si="154"/>
        <v>0</v>
      </c>
      <c r="G401" s="37">
        <f t="shared" si="153"/>
        <v>0</v>
      </c>
      <c r="H401" s="231"/>
      <c r="I401" s="232"/>
      <c r="J401" s="233"/>
      <c r="K401" s="94" t="s">
        <v>423</v>
      </c>
      <c r="L401" s="38">
        <f>COUNTIF($N$404:$N$413,"частично")</f>
        <v>0</v>
      </c>
      <c r="M401" s="259"/>
      <c r="N401" s="260"/>
      <c r="O401" s="261"/>
    </row>
    <row r="402" spans="1:15" ht="11.25" customHeight="1" x14ac:dyDescent="0.25">
      <c r="A402" s="225"/>
      <c r="B402" s="227"/>
      <c r="C402" s="35" t="s">
        <v>21</v>
      </c>
      <c r="D402" s="36">
        <f t="shared" si="154"/>
        <v>0</v>
      </c>
      <c r="E402" s="36">
        <f t="shared" si="154"/>
        <v>0</v>
      </c>
      <c r="F402" s="36">
        <f t="shared" si="154"/>
        <v>0</v>
      </c>
      <c r="G402" s="37">
        <f t="shared" si="153"/>
        <v>0</v>
      </c>
      <c r="H402" s="231"/>
      <c r="I402" s="232"/>
      <c r="J402" s="233"/>
      <c r="K402" s="94" t="s">
        <v>424</v>
      </c>
      <c r="L402" s="38">
        <f>COUNTIF($N$404:$N$413,"нет")</f>
        <v>0</v>
      </c>
      <c r="M402" s="259"/>
      <c r="N402" s="260"/>
      <c r="O402" s="261"/>
    </row>
    <row r="403" spans="1:15" ht="22.5" customHeight="1" x14ac:dyDescent="0.25">
      <c r="A403" s="225"/>
      <c r="B403" s="227"/>
      <c r="C403" s="35" t="s">
        <v>4</v>
      </c>
      <c r="D403" s="36">
        <f t="shared" si="154"/>
        <v>0</v>
      </c>
      <c r="E403" s="36">
        <f t="shared" si="154"/>
        <v>0</v>
      </c>
      <c r="F403" s="36">
        <f t="shared" si="154"/>
        <v>0</v>
      </c>
      <c r="G403" s="37">
        <f t="shared" si="153"/>
        <v>0</v>
      </c>
      <c r="H403" s="234"/>
      <c r="I403" s="235"/>
      <c r="J403" s="236"/>
      <c r="K403" s="94" t="s">
        <v>426</v>
      </c>
      <c r="L403" s="154">
        <f>(L400+0.5*L401)/L399</f>
        <v>1</v>
      </c>
      <c r="M403" s="262"/>
      <c r="N403" s="263"/>
      <c r="O403" s="264"/>
    </row>
    <row r="404" spans="1:15" outlineLevel="1" x14ac:dyDescent="0.25">
      <c r="A404" s="200" t="s">
        <v>5</v>
      </c>
      <c r="B404" s="194" t="s">
        <v>210</v>
      </c>
      <c r="C404" s="55" t="s">
        <v>2</v>
      </c>
      <c r="D404" s="56">
        <f>SUM(D405:D408)</f>
        <v>40912.6</v>
      </c>
      <c r="E404" s="56">
        <f t="shared" ref="E404:F404" si="155">SUM(E405:E408)</f>
        <v>38742.200969999998</v>
      </c>
      <c r="F404" s="56">
        <f t="shared" si="155"/>
        <v>38742.200969999998</v>
      </c>
      <c r="G404" s="57">
        <f>IFERROR(F404/D404,0)</f>
        <v>0.94695035196980881</v>
      </c>
      <c r="H404" s="194" t="s">
        <v>211</v>
      </c>
      <c r="I404" s="190" t="s">
        <v>110</v>
      </c>
      <c r="J404" s="190" t="s">
        <v>11</v>
      </c>
      <c r="K404" s="218" t="s">
        <v>11</v>
      </c>
      <c r="L404" s="190" t="s">
        <v>11</v>
      </c>
      <c r="M404" s="190" t="s">
        <v>11</v>
      </c>
      <c r="N404" s="246" t="s">
        <v>431</v>
      </c>
      <c r="O404" s="253" t="s">
        <v>751</v>
      </c>
    </row>
    <row r="405" spans="1:15" outlineLevel="1" x14ac:dyDescent="0.25">
      <c r="A405" s="201"/>
      <c r="B405" s="195"/>
      <c r="C405" s="55" t="s">
        <v>10</v>
      </c>
      <c r="D405" s="56">
        <v>40912.6</v>
      </c>
      <c r="E405" s="56">
        <v>38742.200969999998</v>
      </c>
      <c r="F405" s="56">
        <v>38742.200969999998</v>
      </c>
      <c r="G405" s="57">
        <f t="shared" ref="G405:G413" si="156">IFERROR(F405/D405,0)</f>
        <v>0.94695035196980881</v>
      </c>
      <c r="H405" s="195"/>
      <c r="I405" s="191"/>
      <c r="J405" s="191"/>
      <c r="K405" s="219"/>
      <c r="L405" s="191"/>
      <c r="M405" s="191"/>
      <c r="N405" s="247"/>
      <c r="O405" s="254"/>
    </row>
    <row r="406" spans="1:15" outlineLevel="1" x14ac:dyDescent="0.25">
      <c r="A406" s="201"/>
      <c r="B406" s="195"/>
      <c r="C406" s="55" t="s">
        <v>3</v>
      </c>
      <c r="D406" s="56">
        <v>0</v>
      </c>
      <c r="E406" s="56">
        <v>0</v>
      </c>
      <c r="F406" s="56">
        <v>0</v>
      </c>
      <c r="G406" s="57">
        <f t="shared" si="156"/>
        <v>0</v>
      </c>
      <c r="H406" s="195"/>
      <c r="I406" s="191"/>
      <c r="J406" s="191"/>
      <c r="K406" s="219"/>
      <c r="L406" s="191"/>
      <c r="M406" s="191"/>
      <c r="N406" s="247"/>
      <c r="O406" s="254"/>
    </row>
    <row r="407" spans="1:15" outlineLevel="1" x14ac:dyDescent="0.25">
      <c r="A407" s="201"/>
      <c r="B407" s="195"/>
      <c r="C407" s="55" t="s">
        <v>21</v>
      </c>
      <c r="D407" s="56">
        <v>0</v>
      </c>
      <c r="E407" s="56">
        <v>0</v>
      </c>
      <c r="F407" s="56">
        <v>0</v>
      </c>
      <c r="G407" s="57">
        <f t="shared" si="156"/>
        <v>0</v>
      </c>
      <c r="H407" s="195"/>
      <c r="I407" s="191"/>
      <c r="J407" s="191"/>
      <c r="K407" s="219"/>
      <c r="L407" s="191"/>
      <c r="M407" s="191"/>
      <c r="N407" s="247"/>
      <c r="O407" s="254"/>
    </row>
    <row r="408" spans="1:15" ht="19.5" customHeight="1" outlineLevel="1" x14ac:dyDescent="0.25">
      <c r="A408" s="201"/>
      <c r="B408" s="195"/>
      <c r="C408" s="55" t="s">
        <v>4</v>
      </c>
      <c r="D408" s="56">
        <v>0</v>
      </c>
      <c r="E408" s="56">
        <v>0</v>
      </c>
      <c r="F408" s="56">
        <v>0</v>
      </c>
      <c r="G408" s="57">
        <f t="shared" si="156"/>
        <v>0</v>
      </c>
      <c r="H408" s="196"/>
      <c r="I408" s="191"/>
      <c r="J408" s="191"/>
      <c r="K408" s="220"/>
      <c r="L408" s="191"/>
      <c r="M408" s="191"/>
      <c r="N408" s="247"/>
      <c r="O408" s="255"/>
    </row>
    <row r="409" spans="1:15" ht="11.25" customHeight="1" outlineLevel="1" x14ac:dyDescent="0.25">
      <c r="A409" s="200" t="s">
        <v>50</v>
      </c>
      <c r="B409" s="194" t="s">
        <v>212</v>
      </c>
      <c r="C409" s="55" t="s">
        <v>2</v>
      </c>
      <c r="D409" s="56">
        <f>SUM(D410:D413)</f>
        <v>1120.5</v>
      </c>
      <c r="E409" s="56">
        <f t="shared" ref="E409:F409" si="157">SUM(E410:E413)</f>
        <v>1120.5</v>
      </c>
      <c r="F409" s="56">
        <f t="shared" si="157"/>
        <v>1120.5</v>
      </c>
      <c r="G409" s="57">
        <f t="shared" si="156"/>
        <v>1</v>
      </c>
      <c r="H409" s="194" t="s">
        <v>213</v>
      </c>
      <c r="I409" s="190" t="s">
        <v>66</v>
      </c>
      <c r="J409" s="190" t="s">
        <v>45</v>
      </c>
      <c r="K409" s="248">
        <v>7</v>
      </c>
      <c r="L409" s="251">
        <v>7</v>
      </c>
      <c r="M409" s="251">
        <f>L409-K409</f>
        <v>0</v>
      </c>
      <c r="N409" s="246" t="s">
        <v>431</v>
      </c>
      <c r="O409" s="253" t="s">
        <v>734</v>
      </c>
    </row>
    <row r="410" spans="1:15" outlineLevel="1" x14ac:dyDescent="0.25">
      <c r="A410" s="201"/>
      <c r="B410" s="195"/>
      <c r="C410" s="55" t="s">
        <v>10</v>
      </c>
      <c r="D410" s="56">
        <v>1120.5</v>
      </c>
      <c r="E410" s="56">
        <v>1120.5</v>
      </c>
      <c r="F410" s="56">
        <v>1120.5</v>
      </c>
      <c r="G410" s="57">
        <f t="shared" si="156"/>
        <v>1</v>
      </c>
      <c r="H410" s="195"/>
      <c r="I410" s="191"/>
      <c r="J410" s="191"/>
      <c r="K410" s="265"/>
      <c r="L410" s="252"/>
      <c r="M410" s="252"/>
      <c r="N410" s="247"/>
      <c r="O410" s="254"/>
    </row>
    <row r="411" spans="1:15" outlineLevel="1" x14ac:dyDescent="0.25">
      <c r="A411" s="201"/>
      <c r="B411" s="195"/>
      <c r="C411" s="55" t="s">
        <v>3</v>
      </c>
      <c r="D411" s="56">
        <v>0</v>
      </c>
      <c r="E411" s="56">
        <v>0</v>
      </c>
      <c r="F411" s="56">
        <v>0</v>
      </c>
      <c r="G411" s="57">
        <f t="shared" si="156"/>
        <v>0</v>
      </c>
      <c r="H411" s="195"/>
      <c r="I411" s="191"/>
      <c r="J411" s="191"/>
      <c r="K411" s="265"/>
      <c r="L411" s="252"/>
      <c r="M411" s="252"/>
      <c r="N411" s="247"/>
      <c r="O411" s="254"/>
    </row>
    <row r="412" spans="1:15" outlineLevel="1" x14ac:dyDescent="0.25">
      <c r="A412" s="201"/>
      <c r="B412" s="195"/>
      <c r="C412" s="55" t="s">
        <v>21</v>
      </c>
      <c r="D412" s="56">
        <v>0</v>
      </c>
      <c r="E412" s="56">
        <v>0</v>
      </c>
      <c r="F412" s="56">
        <v>0</v>
      </c>
      <c r="G412" s="57">
        <f t="shared" si="156"/>
        <v>0</v>
      </c>
      <c r="H412" s="195"/>
      <c r="I412" s="191"/>
      <c r="J412" s="191"/>
      <c r="K412" s="265"/>
      <c r="L412" s="252"/>
      <c r="M412" s="252"/>
      <c r="N412" s="247"/>
      <c r="O412" s="254"/>
    </row>
    <row r="413" spans="1:15" outlineLevel="1" x14ac:dyDescent="0.25">
      <c r="A413" s="201"/>
      <c r="B413" s="195"/>
      <c r="C413" s="55" t="s">
        <v>4</v>
      </c>
      <c r="D413" s="56">
        <v>0</v>
      </c>
      <c r="E413" s="56">
        <v>0</v>
      </c>
      <c r="F413" s="56">
        <v>0</v>
      </c>
      <c r="G413" s="57">
        <f t="shared" si="156"/>
        <v>0</v>
      </c>
      <c r="H413" s="196"/>
      <c r="I413" s="191"/>
      <c r="J413" s="191"/>
      <c r="K413" s="266"/>
      <c r="L413" s="252"/>
      <c r="M413" s="252"/>
      <c r="N413" s="247"/>
      <c r="O413" s="255"/>
    </row>
    <row r="414" spans="1:15" ht="15" outlineLevel="1" x14ac:dyDescent="0.25">
      <c r="A414" s="68" t="s">
        <v>53</v>
      </c>
      <c r="B414" s="267" t="s">
        <v>215</v>
      </c>
      <c r="C414" s="268"/>
      <c r="D414" s="268"/>
      <c r="E414" s="268"/>
      <c r="F414" s="268"/>
      <c r="G414" s="268"/>
      <c r="H414" s="268"/>
      <c r="I414" s="268"/>
      <c r="J414" s="269"/>
      <c r="K414" s="63">
        <v>45717</v>
      </c>
      <c r="L414" s="64">
        <v>45708</v>
      </c>
      <c r="M414" s="65" t="s">
        <v>267</v>
      </c>
      <c r="N414" s="59" t="s">
        <v>48</v>
      </c>
      <c r="O414" s="66" t="s">
        <v>269</v>
      </c>
    </row>
    <row r="415" spans="1:15" ht="15" outlineLevel="1" x14ac:dyDescent="0.25">
      <c r="A415" s="68" t="s">
        <v>143</v>
      </c>
      <c r="B415" s="267" t="s">
        <v>224</v>
      </c>
      <c r="C415" s="268"/>
      <c r="D415" s="268"/>
      <c r="E415" s="268"/>
      <c r="F415" s="268"/>
      <c r="G415" s="268"/>
      <c r="H415" s="268"/>
      <c r="I415" s="268"/>
      <c r="J415" s="269"/>
      <c r="K415" s="63">
        <v>45748</v>
      </c>
      <c r="L415" s="64">
        <v>45748</v>
      </c>
      <c r="M415" s="65" t="s">
        <v>267</v>
      </c>
      <c r="N415" s="59" t="s">
        <v>48</v>
      </c>
      <c r="O415" s="66" t="s">
        <v>270</v>
      </c>
    </row>
    <row r="416" spans="1:15" ht="15" outlineLevel="1" x14ac:dyDescent="0.25">
      <c r="A416" s="68" t="s">
        <v>214</v>
      </c>
      <c r="B416" s="267" t="s">
        <v>225</v>
      </c>
      <c r="C416" s="268"/>
      <c r="D416" s="268"/>
      <c r="E416" s="268"/>
      <c r="F416" s="268"/>
      <c r="G416" s="268"/>
      <c r="H416" s="268"/>
      <c r="I416" s="268"/>
      <c r="J416" s="269"/>
      <c r="K416" s="63">
        <v>45809</v>
      </c>
      <c r="L416" s="64">
        <v>45761</v>
      </c>
      <c r="M416" s="65" t="s">
        <v>267</v>
      </c>
      <c r="N416" s="59" t="s">
        <v>49</v>
      </c>
      <c r="O416" s="137" t="s">
        <v>62</v>
      </c>
    </row>
    <row r="417" spans="1:15" ht="15" outlineLevel="1" x14ac:dyDescent="0.25">
      <c r="A417" s="68" t="s">
        <v>373</v>
      </c>
      <c r="B417" s="267" t="s">
        <v>374</v>
      </c>
      <c r="C417" s="268"/>
      <c r="D417" s="268"/>
      <c r="E417" s="268"/>
      <c r="F417" s="268"/>
      <c r="G417" s="268"/>
      <c r="H417" s="268"/>
      <c r="I417" s="268"/>
      <c r="J417" s="269"/>
      <c r="K417" s="63">
        <v>46006</v>
      </c>
      <c r="L417" s="63">
        <v>46006</v>
      </c>
      <c r="M417" s="131" t="s">
        <v>267</v>
      </c>
      <c r="N417" s="39" t="s">
        <v>375</v>
      </c>
      <c r="O417" s="39" t="s">
        <v>62</v>
      </c>
    </row>
    <row r="418" spans="1:15" ht="21" x14ac:dyDescent="0.25">
      <c r="A418" s="224" t="s">
        <v>216</v>
      </c>
      <c r="B418" s="226" t="s">
        <v>836</v>
      </c>
      <c r="C418" s="35" t="s">
        <v>2</v>
      </c>
      <c r="D418" s="36">
        <f>SUM(D419:D422)</f>
        <v>32647.8</v>
      </c>
      <c r="E418" s="36">
        <f t="shared" ref="E418:F418" si="158">SUM(E419:E422)</f>
        <v>32647.357</v>
      </c>
      <c r="F418" s="36">
        <f t="shared" si="158"/>
        <v>32647.357</v>
      </c>
      <c r="G418" s="37">
        <f>IFERROR(F418/D418,0)</f>
        <v>0.999986430938685</v>
      </c>
      <c r="H418" s="228" t="s">
        <v>11</v>
      </c>
      <c r="I418" s="229"/>
      <c r="J418" s="230"/>
      <c r="K418" s="93" t="s">
        <v>22</v>
      </c>
      <c r="L418" s="38">
        <f>SUM(L419:L421)</f>
        <v>3</v>
      </c>
      <c r="M418" s="256" t="s">
        <v>62</v>
      </c>
      <c r="N418" s="257"/>
      <c r="O418" s="258"/>
    </row>
    <row r="419" spans="1:15" x14ac:dyDescent="0.25">
      <c r="A419" s="225"/>
      <c r="B419" s="227"/>
      <c r="C419" s="35" t="s">
        <v>10</v>
      </c>
      <c r="D419" s="36">
        <f>D425+D433+D440</f>
        <v>32647.8</v>
      </c>
      <c r="E419" s="36">
        <f t="shared" ref="E419:F419" si="159">E425+E433+E440</f>
        <v>32647.357</v>
      </c>
      <c r="F419" s="36">
        <f t="shared" si="159"/>
        <v>32647.357</v>
      </c>
      <c r="G419" s="37">
        <f t="shared" ref="G419:G422" si="160">IFERROR(F419/D419,0)</f>
        <v>0.999986430938685</v>
      </c>
      <c r="H419" s="231"/>
      <c r="I419" s="232"/>
      <c r="J419" s="233"/>
      <c r="K419" s="94" t="s">
        <v>422</v>
      </c>
      <c r="L419" s="38">
        <f>COUNTIF($N$424:$N$446,"да")</f>
        <v>3</v>
      </c>
      <c r="M419" s="259"/>
      <c r="N419" s="260"/>
      <c r="O419" s="261"/>
    </row>
    <row r="420" spans="1:15" x14ac:dyDescent="0.25">
      <c r="A420" s="225"/>
      <c r="B420" s="227"/>
      <c r="C420" s="35" t="s">
        <v>3</v>
      </c>
      <c r="D420" s="36">
        <f>D426+D434+D441</f>
        <v>0</v>
      </c>
      <c r="E420" s="36">
        <f t="shared" ref="E420:F422" si="161">E426+E434+E441</f>
        <v>0</v>
      </c>
      <c r="F420" s="36">
        <f t="shared" si="161"/>
        <v>0</v>
      </c>
      <c r="G420" s="37">
        <f t="shared" si="160"/>
        <v>0</v>
      </c>
      <c r="H420" s="231"/>
      <c r="I420" s="232"/>
      <c r="J420" s="233"/>
      <c r="K420" s="94" t="s">
        <v>423</v>
      </c>
      <c r="L420" s="38">
        <f>COUNTIF($N$424:$N$446,"частично")</f>
        <v>0</v>
      </c>
      <c r="M420" s="259"/>
      <c r="N420" s="260"/>
      <c r="O420" s="261"/>
    </row>
    <row r="421" spans="1:15" ht="11.25" customHeight="1" x14ac:dyDescent="0.25">
      <c r="A421" s="225"/>
      <c r="B421" s="227"/>
      <c r="C421" s="35" t="s">
        <v>21</v>
      </c>
      <c r="D421" s="36">
        <f>D427+D435+D442</f>
        <v>0</v>
      </c>
      <c r="E421" s="36">
        <f t="shared" si="161"/>
        <v>0</v>
      </c>
      <c r="F421" s="36">
        <f t="shared" si="161"/>
        <v>0</v>
      </c>
      <c r="G421" s="37">
        <f t="shared" si="160"/>
        <v>0</v>
      </c>
      <c r="H421" s="231"/>
      <c r="I421" s="232"/>
      <c r="J421" s="233"/>
      <c r="K421" s="94" t="s">
        <v>424</v>
      </c>
      <c r="L421" s="38">
        <f>COUNTIF($N$424:$N$446,"нет")</f>
        <v>0</v>
      </c>
      <c r="M421" s="259"/>
      <c r="N421" s="260"/>
      <c r="O421" s="261"/>
    </row>
    <row r="422" spans="1:15" ht="21" x14ac:dyDescent="0.25">
      <c r="A422" s="225"/>
      <c r="B422" s="227"/>
      <c r="C422" s="35" t="s">
        <v>4</v>
      </c>
      <c r="D422" s="36">
        <f>D428+D436+D443</f>
        <v>0</v>
      </c>
      <c r="E422" s="36">
        <f t="shared" si="161"/>
        <v>0</v>
      </c>
      <c r="F422" s="36">
        <f t="shared" si="161"/>
        <v>0</v>
      </c>
      <c r="G422" s="37">
        <f t="shared" si="160"/>
        <v>0</v>
      </c>
      <c r="H422" s="234"/>
      <c r="I422" s="235"/>
      <c r="J422" s="236"/>
      <c r="K422" s="94" t="s">
        <v>426</v>
      </c>
      <c r="L422" s="37">
        <f>(L419+0.5*L420)/L418</f>
        <v>1</v>
      </c>
      <c r="M422" s="262"/>
      <c r="N422" s="263"/>
      <c r="O422" s="264"/>
    </row>
    <row r="423" spans="1:15" ht="16.5" customHeight="1" outlineLevel="1" x14ac:dyDescent="0.25">
      <c r="A423" s="34"/>
      <c r="B423" s="397" t="s">
        <v>217</v>
      </c>
      <c r="C423" s="402"/>
      <c r="D423" s="402"/>
      <c r="E423" s="402"/>
      <c r="F423" s="402"/>
      <c r="G423" s="402"/>
      <c r="H423" s="402"/>
      <c r="I423" s="402"/>
      <c r="J423" s="402"/>
      <c r="K423" s="402"/>
      <c r="L423" s="402"/>
      <c r="M423" s="402"/>
      <c r="N423" s="402"/>
      <c r="O423" s="403"/>
    </row>
    <row r="424" spans="1:15" ht="11.25" customHeight="1" outlineLevel="1" x14ac:dyDescent="0.25">
      <c r="A424" s="200" t="s">
        <v>5</v>
      </c>
      <c r="B424" s="194" t="s">
        <v>218</v>
      </c>
      <c r="C424" s="55" t="s">
        <v>2</v>
      </c>
      <c r="D424" s="56">
        <f>SUM(D425:D428)</f>
        <v>30000</v>
      </c>
      <c r="E424" s="56">
        <f t="shared" ref="E424:F424" si="162">SUM(E425:E428)</f>
        <v>30000</v>
      </c>
      <c r="F424" s="56">
        <f t="shared" si="162"/>
        <v>30000</v>
      </c>
      <c r="G424" s="57">
        <f>IFERROR(F424/D424,0)</f>
        <v>1</v>
      </c>
      <c r="H424" s="194" t="s">
        <v>219</v>
      </c>
      <c r="I424" s="190" t="s">
        <v>101</v>
      </c>
      <c r="J424" s="190" t="s">
        <v>45</v>
      </c>
      <c r="K424" s="218">
        <v>4</v>
      </c>
      <c r="L424" s="251">
        <v>4</v>
      </c>
      <c r="M424" s="251">
        <f>L424-K424</f>
        <v>0</v>
      </c>
      <c r="N424" s="246" t="s">
        <v>431</v>
      </c>
      <c r="O424" s="253" t="s">
        <v>698</v>
      </c>
    </row>
    <row r="425" spans="1:15" outlineLevel="1" x14ac:dyDescent="0.25">
      <c r="A425" s="201"/>
      <c r="B425" s="195"/>
      <c r="C425" s="55" t="s">
        <v>10</v>
      </c>
      <c r="D425" s="56">
        <v>30000</v>
      </c>
      <c r="E425" s="56">
        <v>30000</v>
      </c>
      <c r="F425" s="56">
        <v>30000</v>
      </c>
      <c r="G425" s="57">
        <f t="shared" ref="G425:G428" si="163">IFERROR(F425/D425,0)</f>
        <v>1</v>
      </c>
      <c r="H425" s="195"/>
      <c r="I425" s="191"/>
      <c r="J425" s="191"/>
      <c r="K425" s="219"/>
      <c r="L425" s="252"/>
      <c r="M425" s="252"/>
      <c r="N425" s="247"/>
      <c r="O425" s="254"/>
    </row>
    <row r="426" spans="1:15" outlineLevel="1" x14ac:dyDescent="0.25">
      <c r="A426" s="201"/>
      <c r="B426" s="195"/>
      <c r="C426" s="55" t="s">
        <v>3</v>
      </c>
      <c r="D426" s="56">
        <v>0</v>
      </c>
      <c r="E426" s="56">
        <v>0</v>
      </c>
      <c r="F426" s="56">
        <v>0</v>
      </c>
      <c r="G426" s="57">
        <f t="shared" si="163"/>
        <v>0</v>
      </c>
      <c r="H426" s="195"/>
      <c r="I426" s="191"/>
      <c r="J426" s="191"/>
      <c r="K426" s="219"/>
      <c r="L426" s="252"/>
      <c r="M426" s="252"/>
      <c r="N426" s="247"/>
      <c r="O426" s="254"/>
    </row>
    <row r="427" spans="1:15" outlineLevel="1" x14ac:dyDescent="0.25">
      <c r="A427" s="201"/>
      <c r="B427" s="195"/>
      <c r="C427" s="55" t="s">
        <v>21</v>
      </c>
      <c r="D427" s="56">
        <v>0</v>
      </c>
      <c r="E427" s="56">
        <v>0</v>
      </c>
      <c r="F427" s="56">
        <v>0</v>
      </c>
      <c r="G427" s="57">
        <f t="shared" si="163"/>
        <v>0</v>
      </c>
      <c r="H427" s="195"/>
      <c r="I427" s="191"/>
      <c r="J427" s="191"/>
      <c r="K427" s="219"/>
      <c r="L427" s="252"/>
      <c r="M427" s="252"/>
      <c r="N427" s="247"/>
      <c r="O427" s="254"/>
    </row>
    <row r="428" spans="1:15" ht="39.75" customHeight="1" outlineLevel="1" x14ac:dyDescent="0.25">
      <c r="A428" s="201"/>
      <c r="B428" s="195"/>
      <c r="C428" s="55" t="s">
        <v>4</v>
      </c>
      <c r="D428" s="56">
        <v>0</v>
      </c>
      <c r="E428" s="56">
        <v>0</v>
      </c>
      <c r="F428" s="56">
        <v>0</v>
      </c>
      <c r="G428" s="57">
        <f t="shared" si="163"/>
        <v>0</v>
      </c>
      <c r="H428" s="196"/>
      <c r="I428" s="191"/>
      <c r="J428" s="191"/>
      <c r="K428" s="220"/>
      <c r="L428" s="252"/>
      <c r="M428" s="252"/>
      <c r="N428" s="247"/>
      <c r="O428" s="255"/>
    </row>
    <row r="429" spans="1:15" ht="39.75" customHeight="1" outlineLevel="1" x14ac:dyDescent="0.25">
      <c r="A429" s="62" t="s">
        <v>7</v>
      </c>
      <c r="B429" s="221" t="s">
        <v>221</v>
      </c>
      <c r="C429" s="222"/>
      <c r="D429" s="222"/>
      <c r="E429" s="222"/>
      <c r="F429" s="222"/>
      <c r="G429" s="222"/>
      <c r="H429" s="222"/>
      <c r="I429" s="222"/>
      <c r="J429" s="223"/>
      <c r="K429" s="63">
        <v>45901</v>
      </c>
      <c r="L429" s="63">
        <v>45901</v>
      </c>
      <c r="M429" s="65" t="s">
        <v>267</v>
      </c>
      <c r="N429" s="59" t="s">
        <v>377</v>
      </c>
      <c r="O429" s="59" t="s">
        <v>62</v>
      </c>
    </row>
    <row r="430" spans="1:15" ht="37.5" customHeight="1" outlineLevel="1" x14ac:dyDescent="0.25">
      <c r="A430" s="62" t="s">
        <v>178</v>
      </c>
      <c r="B430" s="221" t="s">
        <v>376</v>
      </c>
      <c r="C430" s="222"/>
      <c r="D430" s="222"/>
      <c r="E430" s="222"/>
      <c r="F430" s="222"/>
      <c r="G430" s="222"/>
      <c r="H430" s="222"/>
      <c r="I430" s="222"/>
      <c r="J430" s="223"/>
      <c r="K430" s="63">
        <v>45992</v>
      </c>
      <c r="L430" s="64">
        <v>45950</v>
      </c>
      <c r="M430" s="131" t="s">
        <v>267</v>
      </c>
      <c r="N430" s="59" t="s">
        <v>181</v>
      </c>
      <c r="O430" s="66" t="s">
        <v>696</v>
      </c>
    </row>
    <row r="431" spans="1:15" ht="39.75" customHeight="1" outlineLevel="1" x14ac:dyDescent="0.25">
      <c r="A431" s="62" t="s">
        <v>179</v>
      </c>
      <c r="B431" s="221" t="s">
        <v>378</v>
      </c>
      <c r="C431" s="222"/>
      <c r="D431" s="222"/>
      <c r="E431" s="222"/>
      <c r="F431" s="222"/>
      <c r="G431" s="222"/>
      <c r="H431" s="222"/>
      <c r="I431" s="222"/>
      <c r="J431" s="223"/>
      <c r="K431" s="63">
        <v>46011</v>
      </c>
      <c r="L431" s="64">
        <v>45967</v>
      </c>
      <c r="M431" s="131" t="s">
        <v>267</v>
      </c>
      <c r="N431" s="59" t="s">
        <v>220</v>
      </c>
      <c r="O431" s="66" t="s">
        <v>697</v>
      </c>
    </row>
    <row r="432" spans="1:15" ht="11.25" customHeight="1" outlineLevel="1" x14ac:dyDescent="0.25">
      <c r="A432" s="200" t="s">
        <v>50</v>
      </c>
      <c r="B432" s="194" t="s">
        <v>222</v>
      </c>
      <c r="C432" s="55" t="s">
        <v>2</v>
      </c>
      <c r="D432" s="56">
        <f>SUM(D433:D436)</f>
        <v>547.79999999999995</v>
      </c>
      <c r="E432" s="56">
        <f t="shared" ref="E432:F432" si="164">SUM(E433:E436)</f>
        <v>547.35699999999997</v>
      </c>
      <c r="F432" s="56">
        <f t="shared" si="164"/>
        <v>547.35699999999997</v>
      </c>
      <c r="G432" s="57">
        <f>IFERROR(F432/D432,0)</f>
        <v>0.9991913106973348</v>
      </c>
      <c r="H432" s="194" t="s">
        <v>223</v>
      </c>
      <c r="I432" s="190" t="s">
        <v>101</v>
      </c>
      <c r="J432" s="190" t="s">
        <v>45</v>
      </c>
      <c r="K432" s="218">
        <v>17</v>
      </c>
      <c r="L432" s="251">
        <v>17</v>
      </c>
      <c r="M432" s="251">
        <f>L432-K432</f>
        <v>0</v>
      </c>
      <c r="N432" s="246" t="s">
        <v>431</v>
      </c>
      <c r="O432" s="253" t="s">
        <v>690</v>
      </c>
    </row>
    <row r="433" spans="1:15" outlineLevel="1" x14ac:dyDescent="0.25">
      <c r="A433" s="201"/>
      <c r="B433" s="195"/>
      <c r="C433" s="55" t="s">
        <v>10</v>
      </c>
      <c r="D433" s="56">
        <v>547.79999999999995</v>
      </c>
      <c r="E433" s="56">
        <v>547.35699999999997</v>
      </c>
      <c r="F433" s="56">
        <v>547.35699999999997</v>
      </c>
      <c r="G433" s="57">
        <f t="shared" ref="G433:G436" si="165">IFERROR(F433/D433,0)</f>
        <v>0.9991913106973348</v>
      </c>
      <c r="H433" s="195"/>
      <c r="I433" s="191"/>
      <c r="J433" s="191"/>
      <c r="K433" s="219"/>
      <c r="L433" s="252"/>
      <c r="M433" s="252"/>
      <c r="N433" s="247"/>
      <c r="O433" s="254"/>
    </row>
    <row r="434" spans="1:15" outlineLevel="1" x14ac:dyDescent="0.25">
      <c r="A434" s="201"/>
      <c r="B434" s="195"/>
      <c r="C434" s="55" t="s">
        <v>3</v>
      </c>
      <c r="D434" s="56">
        <v>0</v>
      </c>
      <c r="E434" s="56">
        <v>0</v>
      </c>
      <c r="F434" s="56">
        <v>0</v>
      </c>
      <c r="G434" s="57">
        <f t="shared" si="165"/>
        <v>0</v>
      </c>
      <c r="H434" s="195"/>
      <c r="I434" s="191"/>
      <c r="J434" s="191"/>
      <c r="K434" s="219"/>
      <c r="L434" s="252"/>
      <c r="M434" s="252"/>
      <c r="N434" s="247"/>
      <c r="O434" s="254"/>
    </row>
    <row r="435" spans="1:15" outlineLevel="1" x14ac:dyDescent="0.25">
      <c r="A435" s="201"/>
      <c r="B435" s="195"/>
      <c r="C435" s="55" t="s">
        <v>21</v>
      </c>
      <c r="D435" s="56">
        <v>0</v>
      </c>
      <c r="E435" s="56">
        <v>0</v>
      </c>
      <c r="F435" s="56">
        <v>0</v>
      </c>
      <c r="G435" s="57">
        <f t="shared" si="165"/>
        <v>0</v>
      </c>
      <c r="H435" s="195"/>
      <c r="I435" s="191"/>
      <c r="J435" s="191"/>
      <c r="K435" s="219"/>
      <c r="L435" s="252"/>
      <c r="M435" s="252"/>
      <c r="N435" s="247"/>
      <c r="O435" s="254"/>
    </row>
    <row r="436" spans="1:15" ht="75" customHeight="1" outlineLevel="1" x14ac:dyDescent="0.25">
      <c r="A436" s="201"/>
      <c r="B436" s="195"/>
      <c r="C436" s="55" t="s">
        <v>4</v>
      </c>
      <c r="D436" s="56">
        <v>0</v>
      </c>
      <c r="E436" s="56">
        <v>0</v>
      </c>
      <c r="F436" s="56">
        <v>0</v>
      </c>
      <c r="G436" s="57">
        <f t="shared" si="165"/>
        <v>0</v>
      </c>
      <c r="H436" s="196"/>
      <c r="I436" s="191"/>
      <c r="J436" s="191"/>
      <c r="K436" s="220"/>
      <c r="L436" s="252"/>
      <c r="M436" s="252"/>
      <c r="N436" s="247"/>
      <c r="O436" s="255"/>
    </row>
    <row r="437" spans="1:15" ht="25.5" customHeight="1" outlineLevel="1" x14ac:dyDescent="0.25">
      <c r="A437" s="62" t="s">
        <v>53</v>
      </c>
      <c r="B437" s="221" t="s">
        <v>226</v>
      </c>
      <c r="C437" s="222"/>
      <c r="D437" s="222"/>
      <c r="E437" s="222"/>
      <c r="F437" s="222"/>
      <c r="G437" s="222"/>
      <c r="H437" s="222"/>
      <c r="I437" s="222"/>
      <c r="J437" s="223"/>
      <c r="K437" s="63">
        <v>45672</v>
      </c>
      <c r="L437" s="64">
        <v>45645</v>
      </c>
      <c r="M437" s="65" t="s">
        <v>267</v>
      </c>
      <c r="N437" s="59" t="s">
        <v>112</v>
      </c>
      <c r="O437" s="67" t="s">
        <v>268</v>
      </c>
    </row>
    <row r="438" spans="1:15" ht="24" customHeight="1" outlineLevel="1" x14ac:dyDescent="0.25">
      <c r="A438" s="62" t="s">
        <v>143</v>
      </c>
      <c r="B438" s="221" t="s">
        <v>227</v>
      </c>
      <c r="C438" s="222"/>
      <c r="D438" s="222"/>
      <c r="E438" s="222"/>
      <c r="F438" s="222"/>
      <c r="G438" s="222"/>
      <c r="H438" s="222"/>
      <c r="I438" s="222"/>
      <c r="J438" s="223"/>
      <c r="K438" s="63">
        <v>45689</v>
      </c>
      <c r="L438" s="64">
        <v>45679</v>
      </c>
      <c r="M438" s="65" t="s">
        <v>267</v>
      </c>
      <c r="N438" s="59" t="s">
        <v>48</v>
      </c>
      <c r="O438" s="59" t="s">
        <v>62</v>
      </c>
    </row>
    <row r="439" spans="1:15" ht="11.25" customHeight="1" outlineLevel="1" x14ac:dyDescent="0.25">
      <c r="A439" s="200" t="s">
        <v>55</v>
      </c>
      <c r="B439" s="194" t="s">
        <v>228</v>
      </c>
      <c r="C439" s="55" t="s">
        <v>2</v>
      </c>
      <c r="D439" s="56">
        <f>SUM(D440:D443)</f>
        <v>2100</v>
      </c>
      <c r="E439" s="56">
        <f t="shared" ref="E439:F439" si="166">SUM(E440:E443)</f>
        <v>2100</v>
      </c>
      <c r="F439" s="56">
        <f t="shared" si="166"/>
        <v>2100</v>
      </c>
      <c r="G439" s="57">
        <f>IFERROR(F439/D439,0)</f>
        <v>1</v>
      </c>
      <c r="H439" s="194" t="s">
        <v>229</v>
      </c>
      <c r="I439" s="190" t="s">
        <v>101</v>
      </c>
      <c r="J439" s="190" t="s">
        <v>45</v>
      </c>
      <c r="K439" s="218">
        <v>1</v>
      </c>
      <c r="L439" s="251">
        <v>1</v>
      </c>
      <c r="M439" s="251">
        <f>L439-K439</f>
        <v>0</v>
      </c>
      <c r="N439" s="246" t="s">
        <v>431</v>
      </c>
      <c r="O439" s="253" t="s">
        <v>693</v>
      </c>
    </row>
    <row r="440" spans="1:15" outlineLevel="1" x14ac:dyDescent="0.25">
      <c r="A440" s="201"/>
      <c r="B440" s="195"/>
      <c r="C440" s="55" t="s">
        <v>10</v>
      </c>
      <c r="D440" s="56">
        <v>2100</v>
      </c>
      <c r="E440" s="56">
        <v>2100</v>
      </c>
      <c r="F440" s="56">
        <v>2100</v>
      </c>
      <c r="G440" s="57">
        <f t="shared" ref="G440:G443" si="167">IFERROR(F440/D440,0)</f>
        <v>1</v>
      </c>
      <c r="H440" s="195"/>
      <c r="I440" s="191"/>
      <c r="J440" s="191"/>
      <c r="K440" s="219"/>
      <c r="L440" s="252"/>
      <c r="M440" s="252"/>
      <c r="N440" s="247"/>
      <c r="O440" s="254"/>
    </row>
    <row r="441" spans="1:15" outlineLevel="1" x14ac:dyDescent="0.25">
      <c r="A441" s="201"/>
      <c r="B441" s="195"/>
      <c r="C441" s="55" t="s">
        <v>3</v>
      </c>
      <c r="D441" s="56">
        <v>0</v>
      </c>
      <c r="E441" s="56">
        <v>0</v>
      </c>
      <c r="F441" s="56">
        <v>0</v>
      </c>
      <c r="G441" s="57">
        <f t="shared" si="167"/>
        <v>0</v>
      </c>
      <c r="H441" s="195"/>
      <c r="I441" s="191"/>
      <c r="J441" s="191"/>
      <c r="K441" s="219"/>
      <c r="L441" s="252"/>
      <c r="M441" s="252"/>
      <c r="N441" s="247"/>
      <c r="O441" s="254"/>
    </row>
    <row r="442" spans="1:15" outlineLevel="1" x14ac:dyDescent="0.25">
      <c r="A442" s="201"/>
      <c r="B442" s="195"/>
      <c r="C442" s="55" t="s">
        <v>21</v>
      </c>
      <c r="D442" s="56">
        <v>0</v>
      </c>
      <c r="E442" s="56">
        <v>0</v>
      </c>
      <c r="F442" s="56">
        <v>0</v>
      </c>
      <c r="G442" s="57">
        <f t="shared" si="167"/>
        <v>0</v>
      </c>
      <c r="H442" s="195"/>
      <c r="I442" s="191"/>
      <c r="J442" s="191"/>
      <c r="K442" s="219"/>
      <c r="L442" s="252"/>
      <c r="M442" s="252"/>
      <c r="N442" s="247"/>
      <c r="O442" s="254"/>
    </row>
    <row r="443" spans="1:15" ht="48" customHeight="1" outlineLevel="1" x14ac:dyDescent="0.25">
      <c r="A443" s="201"/>
      <c r="B443" s="195"/>
      <c r="C443" s="55" t="s">
        <v>4</v>
      </c>
      <c r="D443" s="56">
        <v>0</v>
      </c>
      <c r="E443" s="56">
        <v>0</v>
      </c>
      <c r="F443" s="56">
        <v>0</v>
      </c>
      <c r="G443" s="57">
        <f t="shared" si="167"/>
        <v>0</v>
      </c>
      <c r="H443" s="196"/>
      <c r="I443" s="191"/>
      <c r="J443" s="191"/>
      <c r="K443" s="220"/>
      <c r="L443" s="252"/>
      <c r="M443" s="252"/>
      <c r="N443" s="247"/>
      <c r="O443" s="255"/>
    </row>
    <row r="444" spans="1:15" ht="15" outlineLevel="1" x14ac:dyDescent="0.25">
      <c r="A444" s="62" t="s">
        <v>57</v>
      </c>
      <c r="B444" s="221" t="s">
        <v>230</v>
      </c>
      <c r="C444" s="222"/>
      <c r="D444" s="222"/>
      <c r="E444" s="222"/>
      <c r="F444" s="222"/>
      <c r="G444" s="222"/>
      <c r="H444" s="222"/>
      <c r="I444" s="222"/>
      <c r="J444" s="223"/>
      <c r="K444" s="63">
        <v>45689</v>
      </c>
      <c r="L444" s="64">
        <v>45684</v>
      </c>
      <c r="M444" s="65" t="s">
        <v>267</v>
      </c>
      <c r="N444" s="59" t="s">
        <v>112</v>
      </c>
      <c r="O444" s="66" t="s">
        <v>274</v>
      </c>
    </row>
    <row r="445" spans="1:15" ht="15" outlineLevel="1" x14ac:dyDescent="0.25">
      <c r="A445" s="62" t="s">
        <v>146</v>
      </c>
      <c r="B445" s="221" t="s">
        <v>231</v>
      </c>
      <c r="C445" s="222"/>
      <c r="D445" s="222"/>
      <c r="E445" s="222"/>
      <c r="F445" s="222"/>
      <c r="G445" s="222"/>
      <c r="H445" s="222"/>
      <c r="I445" s="222"/>
      <c r="J445" s="223"/>
      <c r="K445" s="63">
        <v>45748</v>
      </c>
      <c r="L445" s="64">
        <v>45728</v>
      </c>
      <c r="M445" s="65" t="s">
        <v>267</v>
      </c>
      <c r="N445" s="59" t="s">
        <v>195</v>
      </c>
      <c r="O445" s="66" t="s">
        <v>273</v>
      </c>
    </row>
    <row r="446" spans="1:15" ht="15" customHeight="1" outlineLevel="1" x14ac:dyDescent="0.25">
      <c r="A446" s="62" t="s">
        <v>311</v>
      </c>
      <c r="B446" s="221" t="s">
        <v>379</v>
      </c>
      <c r="C446" s="222"/>
      <c r="D446" s="222"/>
      <c r="E446" s="222"/>
      <c r="F446" s="222"/>
      <c r="G446" s="222"/>
      <c r="H446" s="222"/>
      <c r="I446" s="222"/>
      <c r="J446" s="223"/>
      <c r="K446" s="63">
        <v>46037</v>
      </c>
      <c r="L446" s="63">
        <v>46036</v>
      </c>
      <c r="M446" s="131" t="s">
        <v>267</v>
      </c>
      <c r="N446" s="39" t="s">
        <v>195</v>
      </c>
      <c r="O446" s="127" t="s">
        <v>694</v>
      </c>
    </row>
    <row r="447" spans="1:15" ht="21" customHeight="1" x14ac:dyDescent="0.25">
      <c r="A447" s="224" t="s">
        <v>19</v>
      </c>
      <c r="B447" s="226" t="s">
        <v>837</v>
      </c>
      <c r="C447" s="35" t="s">
        <v>2</v>
      </c>
      <c r="D447" s="36">
        <f>SUM(D448:D451)</f>
        <v>235206.14141000001</v>
      </c>
      <c r="E447" s="36">
        <f t="shared" ref="E447:F447" si="168">SUM(E448:E451)</f>
        <v>233574.59954</v>
      </c>
      <c r="F447" s="36">
        <f t="shared" si="168"/>
        <v>233574.59954</v>
      </c>
      <c r="G447" s="37">
        <f>IFERROR(F447/D447,0)</f>
        <v>0.99306335344723851</v>
      </c>
      <c r="H447" s="228" t="s">
        <v>11</v>
      </c>
      <c r="I447" s="229"/>
      <c r="J447" s="230"/>
      <c r="K447" s="93" t="s">
        <v>22</v>
      </c>
      <c r="L447" s="38">
        <f>SUM(L448:L450)</f>
        <v>6</v>
      </c>
      <c r="M447" s="256" t="s">
        <v>62</v>
      </c>
      <c r="N447" s="257"/>
      <c r="O447" s="258"/>
    </row>
    <row r="448" spans="1:15" ht="11.25" customHeight="1" x14ac:dyDescent="0.25">
      <c r="A448" s="225"/>
      <c r="B448" s="227"/>
      <c r="C448" s="35" t="s">
        <v>10</v>
      </c>
      <c r="D448" s="36">
        <f>D454+D459+D464+D469+D476+D481</f>
        <v>235206.14141000001</v>
      </c>
      <c r="E448" s="36">
        <f t="shared" ref="E448:F448" si="169">E454+E459+E464+E469+E476+E481</f>
        <v>233574.59954</v>
      </c>
      <c r="F448" s="36">
        <f t="shared" si="169"/>
        <v>233574.59954</v>
      </c>
      <c r="G448" s="37">
        <f t="shared" ref="G448:G451" si="170">IFERROR(F448/D448,0)</f>
        <v>0.99306335344723851</v>
      </c>
      <c r="H448" s="231"/>
      <c r="I448" s="232"/>
      <c r="J448" s="233"/>
      <c r="K448" s="94" t="s">
        <v>422</v>
      </c>
      <c r="L448" s="38">
        <f>COUNTIF($N$453:$N$485,"да")</f>
        <v>6</v>
      </c>
      <c r="M448" s="259"/>
      <c r="N448" s="260"/>
      <c r="O448" s="261"/>
    </row>
    <row r="449" spans="1:15" ht="11.25" customHeight="1" x14ac:dyDescent="0.25">
      <c r="A449" s="225"/>
      <c r="B449" s="227"/>
      <c r="C449" s="35" t="s">
        <v>3</v>
      </c>
      <c r="D449" s="36">
        <f>D455+D460+D465+D470+D477+D482</f>
        <v>0</v>
      </c>
      <c r="E449" s="36">
        <f t="shared" ref="E449:F451" si="171">E455+E460+E465+E470+E477+E482</f>
        <v>0</v>
      </c>
      <c r="F449" s="36">
        <f t="shared" si="171"/>
        <v>0</v>
      </c>
      <c r="G449" s="37">
        <f t="shared" si="170"/>
        <v>0</v>
      </c>
      <c r="H449" s="231"/>
      <c r="I449" s="232"/>
      <c r="J449" s="233"/>
      <c r="K449" s="94" t="s">
        <v>423</v>
      </c>
      <c r="L449" s="38">
        <f>COUNTIF($N$453:$N$485,"частично")</f>
        <v>0</v>
      </c>
      <c r="M449" s="259"/>
      <c r="N449" s="260"/>
      <c r="O449" s="261"/>
    </row>
    <row r="450" spans="1:15" ht="11.25" customHeight="1" x14ac:dyDescent="0.25">
      <c r="A450" s="225"/>
      <c r="B450" s="227"/>
      <c r="C450" s="35" t="s">
        <v>21</v>
      </c>
      <c r="D450" s="36">
        <f>D456+D461+D466+D471+D478+D483</f>
        <v>0</v>
      </c>
      <c r="E450" s="36">
        <f t="shared" si="171"/>
        <v>0</v>
      </c>
      <c r="F450" s="36">
        <f t="shared" si="171"/>
        <v>0</v>
      </c>
      <c r="G450" s="37">
        <f t="shared" si="170"/>
        <v>0</v>
      </c>
      <c r="H450" s="231"/>
      <c r="I450" s="232"/>
      <c r="J450" s="233"/>
      <c r="K450" s="94" t="s">
        <v>424</v>
      </c>
      <c r="L450" s="38">
        <f>COUNTIF($N$453:$N$485,"нет")</f>
        <v>0</v>
      </c>
      <c r="M450" s="259"/>
      <c r="N450" s="260"/>
      <c r="O450" s="261"/>
    </row>
    <row r="451" spans="1:15" ht="21" x14ac:dyDescent="0.25">
      <c r="A451" s="225"/>
      <c r="B451" s="227"/>
      <c r="C451" s="35" t="s">
        <v>4</v>
      </c>
      <c r="D451" s="36">
        <f>D457+D462+D467+D472+D479+D484</f>
        <v>0</v>
      </c>
      <c r="E451" s="36">
        <f t="shared" si="171"/>
        <v>0</v>
      </c>
      <c r="F451" s="36">
        <f t="shared" si="171"/>
        <v>0</v>
      </c>
      <c r="G451" s="37">
        <f t="shared" si="170"/>
        <v>0</v>
      </c>
      <c r="H451" s="234"/>
      <c r="I451" s="235"/>
      <c r="J451" s="236"/>
      <c r="K451" s="94" t="s">
        <v>426</v>
      </c>
      <c r="L451" s="154">
        <f>(L448+0.5*L449)/L447</f>
        <v>1</v>
      </c>
      <c r="M451" s="262"/>
      <c r="N451" s="263"/>
      <c r="O451" s="264"/>
    </row>
    <row r="452" spans="1:15" ht="15" customHeight="1" outlineLevel="1" x14ac:dyDescent="0.25">
      <c r="A452" s="58"/>
      <c r="B452" s="221" t="s">
        <v>232</v>
      </c>
      <c r="C452" s="393"/>
      <c r="D452" s="393"/>
      <c r="E452" s="393"/>
      <c r="F452" s="393"/>
      <c r="G452" s="393"/>
      <c r="H452" s="393"/>
      <c r="I452" s="393"/>
      <c r="J452" s="393"/>
      <c r="K452" s="393"/>
      <c r="L452" s="393"/>
      <c r="M452" s="393"/>
      <c r="N452" s="393"/>
      <c r="O452" s="394"/>
    </row>
    <row r="453" spans="1:15" outlineLevel="1" x14ac:dyDescent="0.25">
      <c r="A453" s="200" t="s">
        <v>5</v>
      </c>
      <c r="B453" s="194" t="s">
        <v>233</v>
      </c>
      <c r="C453" s="55" t="s">
        <v>2</v>
      </c>
      <c r="D453" s="56">
        <f>SUM(D454:D457)</f>
        <v>152607.20000000001</v>
      </c>
      <c r="E453" s="56">
        <f t="shared" ref="E453:F453" si="172">SUM(E454:E457)</f>
        <v>151024.3229</v>
      </c>
      <c r="F453" s="56">
        <f t="shared" si="172"/>
        <v>151024.3229</v>
      </c>
      <c r="G453" s="57">
        <f>IFERROR(F453/D453,0)</f>
        <v>0.98962776920092888</v>
      </c>
      <c r="H453" s="194" t="s">
        <v>234</v>
      </c>
      <c r="I453" s="190" t="s">
        <v>110</v>
      </c>
      <c r="J453" s="190" t="s">
        <v>11</v>
      </c>
      <c r="K453" s="218" t="s">
        <v>11</v>
      </c>
      <c r="L453" s="190" t="s">
        <v>11</v>
      </c>
      <c r="M453" s="190" t="s">
        <v>11</v>
      </c>
      <c r="N453" s="246" t="s">
        <v>431</v>
      </c>
      <c r="O453" s="194" t="s">
        <v>275</v>
      </c>
    </row>
    <row r="454" spans="1:15" outlineLevel="1" x14ac:dyDescent="0.25">
      <c r="A454" s="201"/>
      <c r="B454" s="195"/>
      <c r="C454" s="55" t="s">
        <v>10</v>
      </c>
      <c r="D454" s="56">
        <v>152607.20000000001</v>
      </c>
      <c r="E454" s="56">
        <v>151024.3229</v>
      </c>
      <c r="F454" s="56">
        <v>151024.3229</v>
      </c>
      <c r="G454" s="57">
        <f t="shared" ref="G454:G472" si="173">IFERROR(F454/D454,0)</f>
        <v>0.98962776920092888</v>
      </c>
      <c r="H454" s="195"/>
      <c r="I454" s="191"/>
      <c r="J454" s="191"/>
      <c r="K454" s="219"/>
      <c r="L454" s="191"/>
      <c r="M454" s="191"/>
      <c r="N454" s="247"/>
      <c r="O454" s="195"/>
    </row>
    <row r="455" spans="1:15" outlineLevel="1" x14ac:dyDescent="0.25">
      <c r="A455" s="201"/>
      <c r="B455" s="195"/>
      <c r="C455" s="55" t="s">
        <v>3</v>
      </c>
      <c r="D455" s="56">
        <v>0</v>
      </c>
      <c r="E455" s="56">
        <v>0</v>
      </c>
      <c r="F455" s="56">
        <v>0</v>
      </c>
      <c r="G455" s="57">
        <f t="shared" si="173"/>
        <v>0</v>
      </c>
      <c r="H455" s="195"/>
      <c r="I455" s="191"/>
      <c r="J455" s="191"/>
      <c r="K455" s="219"/>
      <c r="L455" s="191"/>
      <c r="M455" s="191"/>
      <c r="N455" s="247"/>
      <c r="O455" s="195"/>
    </row>
    <row r="456" spans="1:15" outlineLevel="1" x14ac:dyDescent="0.25">
      <c r="A456" s="201"/>
      <c r="B456" s="195"/>
      <c r="C456" s="55" t="s">
        <v>21</v>
      </c>
      <c r="D456" s="56">
        <v>0</v>
      </c>
      <c r="E456" s="56">
        <v>0</v>
      </c>
      <c r="F456" s="56">
        <v>0</v>
      </c>
      <c r="G456" s="57">
        <f t="shared" si="173"/>
        <v>0</v>
      </c>
      <c r="H456" s="195"/>
      <c r="I456" s="191"/>
      <c r="J456" s="191"/>
      <c r="K456" s="219"/>
      <c r="L456" s="191"/>
      <c r="M456" s="191"/>
      <c r="N456" s="247"/>
      <c r="O456" s="195"/>
    </row>
    <row r="457" spans="1:15" ht="31.5" customHeight="1" outlineLevel="1" x14ac:dyDescent="0.25">
      <c r="A457" s="201"/>
      <c r="B457" s="195"/>
      <c r="C457" s="55" t="s">
        <v>4</v>
      </c>
      <c r="D457" s="56">
        <v>0</v>
      </c>
      <c r="E457" s="56">
        <v>0</v>
      </c>
      <c r="F457" s="56">
        <v>0</v>
      </c>
      <c r="G457" s="57">
        <f t="shared" si="173"/>
        <v>0</v>
      </c>
      <c r="H457" s="196"/>
      <c r="I457" s="191"/>
      <c r="J457" s="191"/>
      <c r="K457" s="220"/>
      <c r="L457" s="191"/>
      <c r="M457" s="191"/>
      <c r="N457" s="247"/>
      <c r="O457" s="196"/>
    </row>
    <row r="458" spans="1:15" outlineLevel="1" x14ac:dyDescent="0.25">
      <c r="A458" s="200" t="s">
        <v>50</v>
      </c>
      <c r="B458" s="194" t="s">
        <v>235</v>
      </c>
      <c r="C458" s="55" t="s">
        <v>2</v>
      </c>
      <c r="D458" s="56">
        <f>SUM(D459:D462)</f>
        <v>53779.6</v>
      </c>
      <c r="E458" s="56">
        <f t="shared" ref="E458:F458" si="174">SUM(E459:E462)</f>
        <v>53779.6</v>
      </c>
      <c r="F458" s="56">
        <f t="shared" si="174"/>
        <v>53779.6</v>
      </c>
      <c r="G458" s="57">
        <f t="shared" si="173"/>
        <v>1</v>
      </c>
      <c r="H458" s="194" t="s">
        <v>236</v>
      </c>
      <c r="I458" s="190" t="s">
        <v>110</v>
      </c>
      <c r="J458" s="190" t="s">
        <v>11</v>
      </c>
      <c r="K458" s="218" t="s">
        <v>11</v>
      </c>
      <c r="L458" s="190" t="s">
        <v>11</v>
      </c>
      <c r="M458" s="190" t="s">
        <v>11</v>
      </c>
      <c r="N458" s="246" t="s">
        <v>431</v>
      </c>
      <c r="O458" s="253" t="s">
        <v>695</v>
      </c>
    </row>
    <row r="459" spans="1:15" outlineLevel="1" x14ac:dyDescent="0.25">
      <c r="A459" s="201"/>
      <c r="B459" s="195"/>
      <c r="C459" s="55" t="s">
        <v>10</v>
      </c>
      <c r="D459" s="56">
        <v>53779.6</v>
      </c>
      <c r="E459" s="56">
        <v>53779.6</v>
      </c>
      <c r="F459" s="56">
        <v>53779.6</v>
      </c>
      <c r="G459" s="57">
        <f t="shared" si="173"/>
        <v>1</v>
      </c>
      <c r="H459" s="195"/>
      <c r="I459" s="191"/>
      <c r="J459" s="191"/>
      <c r="K459" s="219"/>
      <c r="L459" s="191"/>
      <c r="M459" s="191"/>
      <c r="N459" s="247"/>
      <c r="O459" s="254"/>
    </row>
    <row r="460" spans="1:15" outlineLevel="1" x14ac:dyDescent="0.25">
      <c r="A460" s="201"/>
      <c r="B460" s="195"/>
      <c r="C460" s="55" t="s">
        <v>3</v>
      </c>
      <c r="D460" s="56">
        <v>0</v>
      </c>
      <c r="E460" s="56">
        <v>0</v>
      </c>
      <c r="F460" s="56">
        <v>0</v>
      </c>
      <c r="G460" s="57">
        <f t="shared" si="173"/>
        <v>0</v>
      </c>
      <c r="H460" s="195"/>
      <c r="I460" s="191"/>
      <c r="J460" s="191"/>
      <c r="K460" s="219"/>
      <c r="L460" s="191"/>
      <c r="M460" s="191"/>
      <c r="N460" s="247"/>
      <c r="O460" s="254"/>
    </row>
    <row r="461" spans="1:15" outlineLevel="1" x14ac:dyDescent="0.25">
      <c r="A461" s="201"/>
      <c r="B461" s="195"/>
      <c r="C461" s="55" t="s">
        <v>21</v>
      </c>
      <c r="D461" s="56">
        <v>0</v>
      </c>
      <c r="E461" s="56">
        <v>0</v>
      </c>
      <c r="F461" s="56">
        <v>0</v>
      </c>
      <c r="G461" s="57">
        <f t="shared" si="173"/>
        <v>0</v>
      </c>
      <c r="H461" s="195"/>
      <c r="I461" s="191"/>
      <c r="J461" s="191"/>
      <c r="K461" s="219"/>
      <c r="L461" s="191"/>
      <c r="M461" s="191"/>
      <c r="N461" s="247"/>
      <c r="O461" s="254"/>
    </row>
    <row r="462" spans="1:15" ht="22.5" customHeight="1" outlineLevel="1" x14ac:dyDescent="0.25">
      <c r="A462" s="201"/>
      <c r="B462" s="195"/>
      <c r="C462" s="55" t="s">
        <v>4</v>
      </c>
      <c r="D462" s="56">
        <v>0</v>
      </c>
      <c r="E462" s="56">
        <v>0</v>
      </c>
      <c r="F462" s="56">
        <v>0</v>
      </c>
      <c r="G462" s="57">
        <f t="shared" si="173"/>
        <v>0</v>
      </c>
      <c r="H462" s="196"/>
      <c r="I462" s="191"/>
      <c r="J462" s="191"/>
      <c r="K462" s="220"/>
      <c r="L462" s="191"/>
      <c r="M462" s="191"/>
      <c r="N462" s="247"/>
      <c r="O462" s="255"/>
    </row>
    <row r="463" spans="1:15" outlineLevel="1" x14ac:dyDescent="0.25">
      <c r="A463" s="200" t="s">
        <v>55</v>
      </c>
      <c r="B463" s="194" t="s">
        <v>237</v>
      </c>
      <c r="C463" s="55" t="s">
        <v>2</v>
      </c>
      <c r="D463" s="56">
        <f>SUM(D464:D467)</f>
        <v>6301.4414100000004</v>
      </c>
      <c r="E463" s="56">
        <f t="shared" ref="E463:F463" si="175">SUM(E464:E467)</f>
        <v>6301.4414100000004</v>
      </c>
      <c r="F463" s="56">
        <f t="shared" si="175"/>
        <v>6301.4414100000004</v>
      </c>
      <c r="G463" s="57">
        <f t="shared" si="173"/>
        <v>1</v>
      </c>
      <c r="H463" s="194" t="s">
        <v>238</v>
      </c>
      <c r="I463" s="190" t="s">
        <v>110</v>
      </c>
      <c r="J463" s="190" t="s">
        <v>11</v>
      </c>
      <c r="K463" s="218" t="s">
        <v>11</v>
      </c>
      <c r="L463" s="190" t="s">
        <v>11</v>
      </c>
      <c r="M463" s="190" t="s">
        <v>11</v>
      </c>
      <c r="N463" s="192" t="s">
        <v>431</v>
      </c>
      <c r="O463" s="194" t="s">
        <v>414</v>
      </c>
    </row>
    <row r="464" spans="1:15" outlineLevel="1" x14ac:dyDescent="0.25">
      <c r="A464" s="201"/>
      <c r="B464" s="195"/>
      <c r="C464" s="55" t="s">
        <v>10</v>
      </c>
      <c r="D464" s="56">
        <v>6301.4414100000004</v>
      </c>
      <c r="E464" s="56">
        <v>6301.4414100000004</v>
      </c>
      <c r="F464" s="56">
        <v>6301.4414100000004</v>
      </c>
      <c r="G464" s="57">
        <f t="shared" si="173"/>
        <v>1</v>
      </c>
      <c r="H464" s="195"/>
      <c r="I464" s="191"/>
      <c r="J464" s="191"/>
      <c r="K464" s="219"/>
      <c r="L464" s="191"/>
      <c r="M464" s="191"/>
      <c r="N464" s="193"/>
      <c r="O464" s="195"/>
    </row>
    <row r="465" spans="1:15" outlineLevel="1" x14ac:dyDescent="0.25">
      <c r="A465" s="201"/>
      <c r="B465" s="195"/>
      <c r="C465" s="55" t="s">
        <v>3</v>
      </c>
      <c r="D465" s="56">
        <v>0</v>
      </c>
      <c r="E465" s="56">
        <v>0</v>
      </c>
      <c r="F465" s="56">
        <v>0</v>
      </c>
      <c r="G465" s="57">
        <f t="shared" si="173"/>
        <v>0</v>
      </c>
      <c r="H465" s="195"/>
      <c r="I465" s="191"/>
      <c r="J465" s="191"/>
      <c r="K465" s="219"/>
      <c r="L465" s="191"/>
      <c r="M465" s="191"/>
      <c r="N465" s="193"/>
      <c r="O465" s="195"/>
    </row>
    <row r="466" spans="1:15" outlineLevel="1" x14ac:dyDescent="0.25">
      <c r="A466" s="201"/>
      <c r="B466" s="195"/>
      <c r="C466" s="55" t="s">
        <v>21</v>
      </c>
      <c r="D466" s="56">
        <v>0</v>
      </c>
      <c r="E466" s="56">
        <v>0</v>
      </c>
      <c r="F466" s="56">
        <v>0</v>
      </c>
      <c r="G466" s="57">
        <f t="shared" si="173"/>
        <v>0</v>
      </c>
      <c r="H466" s="195"/>
      <c r="I466" s="191"/>
      <c r="J466" s="191"/>
      <c r="K466" s="219"/>
      <c r="L466" s="191"/>
      <c r="M466" s="191"/>
      <c r="N466" s="193"/>
      <c r="O466" s="195"/>
    </row>
    <row r="467" spans="1:15" ht="16.5" customHeight="1" outlineLevel="1" x14ac:dyDescent="0.25">
      <c r="A467" s="201"/>
      <c r="B467" s="195"/>
      <c r="C467" s="55" t="s">
        <v>4</v>
      </c>
      <c r="D467" s="56">
        <v>0</v>
      </c>
      <c r="E467" s="56">
        <v>0</v>
      </c>
      <c r="F467" s="56">
        <v>0</v>
      </c>
      <c r="G467" s="57">
        <f t="shared" si="173"/>
        <v>0</v>
      </c>
      <c r="H467" s="196"/>
      <c r="I467" s="191"/>
      <c r="J467" s="191"/>
      <c r="K467" s="220"/>
      <c r="L467" s="191"/>
      <c r="M467" s="191"/>
      <c r="N467" s="193"/>
      <c r="O467" s="196"/>
    </row>
    <row r="468" spans="1:15" ht="11.25" customHeight="1" outlineLevel="1" x14ac:dyDescent="0.25">
      <c r="A468" s="200" t="s">
        <v>58</v>
      </c>
      <c r="B468" s="194" t="s">
        <v>239</v>
      </c>
      <c r="C468" s="55" t="s">
        <v>2</v>
      </c>
      <c r="D468" s="56">
        <f>SUM(D469:D472)</f>
        <v>21202.6</v>
      </c>
      <c r="E468" s="56">
        <f t="shared" ref="E468:F468" si="176">SUM(E469:E472)</f>
        <v>21202.6</v>
      </c>
      <c r="F468" s="56">
        <f t="shared" si="176"/>
        <v>21202.6</v>
      </c>
      <c r="G468" s="57">
        <f>IFERROR(F468/D468,0)</f>
        <v>1</v>
      </c>
      <c r="H468" s="194" t="s">
        <v>240</v>
      </c>
      <c r="I468" s="190" t="s">
        <v>47</v>
      </c>
      <c r="J468" s="190" t="s">
        <v>67</v>
      </c>
      <c r="K468" s="218">
        <v>1</v>
      </c>
      <c r="L468" s="251">
        <v>1</v>
      </c>
      <c r="M468" s="251">
        <f>L468-K468</f>
        <v>0</v>
      </c>
      <c r="N468" s="246" t="s">
        <v>431</v>
      </c>
      <c r="O468" s="253" t="s">
        <v>781</v>
      </c>
    </row>
    <row r="469" spans="1:15" outlineLevel="1" x14ac:dyDescent="0.25">
      <c r="A469" s="201"/>
      <c r="B469" s="195"/>
      <c r="C469" s="55" t="s">
        <v>10</v>
      </c>
      <c r="D469" s="56">
        <v>21202.6</v>
      </c>
      <c r="E469" s="56">
        <v>21202.6</v>
      </c>
      <c r="F469" s="56">
        <v>21202.6</v>
      </c>
      <c r="G469" s="57">
        <f t="shared" si="173"/>
        <v>1</v>
      </c>
      <c r="H469" s="195"/>
      <c r="I469" s="191"/>
      <c r="J469" s="191"/>
      <c r="K469" s="219"/>
      <c r="L469" s="252"/>
      <c r="M469" s="252"/>
      <c r="N469" s="247"/>
      <c r="O469" s="254"/>
    </row>
    <row r="470" spans="1:15" outlineLevel="1" x14ac:dyDescent="0.25">
      <c r="A470" s="201"/>
      <c r="B470" s="195"/>
      <c r="C470" s="55" t="s">
        <v>3</v>
      </c>
      <c r="D470" s="56">
        <v>0</v>
      </c>
      <c r="E470" s="56">
        <v>0</v>
      </c>
      <c r="F470" s="56">
        <v>0</v>
      </c>
      <c r="G470" s="57">
        <f t="shared" si="173"/>
        <v>0</v>
      </c>
      <c r="H470" s="195"/>
      <c r="I470" s="191"/>
      <c r="J470" s="191"/>
      <c r="K470" s="219"/>
      <c r="L470" s="252"/>
      <c r="M470" s="252"/>
      <c r="N470" s="247"/>
      <c r="O470" s="254"/>
    </row>
    <row r="471" spans="1:15" outlineLevel="1" x14ac:dyDescent="0.25">
      <c r="A471" s="201"/>
      <c r="B471" s="195"/>
      <c r="C471" s="55" t="s">
        <v>21</v>
      </c>
      <c r="D471" s="56">
        <v>0</v>
      </c>
      <c r="E471" s="56">
        <v>0</v>
      </c>
      <c r="F471" s="56">
        <v>0</v>
      </c>
      <c r="G471" s="57">
        <f t="shared" si="173"/>
        <v>0</v>
      </c>
      <c r="H471" s="195"/>
      <c r="I471" s="191"/>
      <c r="J471" s="191"/>
      <c r="K471" s="219"/>
      <c r="L471" s="252"/>
      <c r="M471" s="252"/>
      <c r="N471" s="247"/>
      <c r="O471" s="254"/>
    </row>
    <row r="472" spans="1:15" ht="36.75" customHeight="1" outlineLevel="1" x14ac:dyDescent="0.25">
      <c r="A472" s="201"/>
      <c r="B472" s="195"/>
      <c r="C472" s="55" t="s">
        <v>4</v>
      </c>
      <c r="D472" s="56">
        <v>0</v>
      </c>
      <c r="E472" s="56">
        <v>0</v>
      </c>
      <c r="F472" s="56">
        <v>0</v>
      </c>
      <c r="G472" s="57">
        <f t="shared" si="173"/>
        <v>0</v>
      </c>
      <c r="H472" s="196"/>
      <c r="I472" s="191"/>
      <c r="J472" s="191"/>
      <c r="K472" s="220"/>
      <c r="L472" s="252"/>
      <c r="M472" s="252"/>
      <c r="N472" s="247"/>
      <c r="O472" s="255"/>
    </row>
    <row r="473" spans="1:15" ht="15" outlineLevel="1" x14ac:dyDescent="0.25">
      <c r="A473" s="62" t="s">
        <v>59</v>
      </c>
      <c r="B473" s="221" t="s">
        <v>241</v>
      </c>
      <c r="C473" s="222"/>
      <c r="D473" s="222"/>
      <c r="E473" s="222"/>
      <c r="F473" s="222"/>
      <c r="G473" s="222"/>
      <c r="H473" s="222"/>
      <c r="I473" s="222"/>
      <c r="J473" s="223"/>
      <c r="K473" s="63">
        <v>45689</v>
      </c>
      <c r="L473" s="64">
        <v>45670</v>
      </c>
      <c r="M473" s="65" t="s">
        <v>267</v>
      </c>
      <c r="N473" s="59" t="s">
        <v>195</v>
      </c>
      <c r="O473" s="66" t="s">
        <v>279</v>
      </c>
    </row>
    <row r="474" spans="1:15" ht="22.5" outlineLevel="1" x14ac:dyDescent="0.25">
      <c r="A474" s="62" t="s">
        <v>299</v>
      </c>
      <c r="B474" s="221" t="s">
        <v>380</v>
      </c>
      <c r="C474" s="222"/>
      <c r="D474" s="222"/>
      <c r="E474" s="222"/>
      <c r="F474" s="222"/>
      <c r="G474" s="222"/>
      <c r="H474" s="222"/>
      <c r="I474" s="222"/>
      <c r="J474" s="223"/>
      <c r="K474" s="33">
        <v>46016</v>
      </c>
      <c r="L474" s="158">
        <v>45992</v>
      </c>
      <c r="M474" s="131" t="s">
        <v>267</v>
      </c>
      <c r="N474" s="39" t="s">
        <v>111</v>
      </c>
      <c r="O474" s="138" t="s">
        <v>782</v>
      </c>
    </row>
    <row r="475" spans="1:15" outlineLevel="1" x14ac:dyDescent="0.25">
      <c r="A475" s="200" t="s">
        <v>65</v>
      </c>
      <c r="B475" s="194" t="s">
        <v>242</v>
      </c>
      <c r="C475" s="55" t="s">
        <v>2</v>
      </c>
      <c r="D475" s="56">
        <f>SUM(D476:D479)</f>
        <v>480</v>
      </c>
      <c r="E475" s="56">
        <f t="shared" ref="E475:F475" si="177">SUM(E476:E479)</f>
        <v>472.52823000000001</v>
      </c>
      <c r="F475" s="56">
        <f t="shared" si="177"/>
        <v>472.52823000000001</v>
      </c>
      <c r="G475" s="57">
        <f>IFERROR(F475/D475,0)</f>
        <v>0.98443381250000006</v>
      </c>
      <c r="H475" s="194" t="s">
        <v>243</v>
      </c>
      <c r="I475" s="190" t="s">
        <v>110</v>
      </c>
      <c r="J475" s="190" t="s">
        <v>11</v>
      </c>
      <c r="K475" s="218" t="s">
        <v>11</v>
      </c>
      <c r="L475" s="190" t="s">
        <v>11</v>
      </c>
      <c r="M475" s="190" t="s">
        <v>11</v>
      </c>
      <c r="N475" s="246" t="s">
        <v>431</v>
      </c>
      <c r="O475" s="248" t="s">
        <v>62</v>
      </c>
    </row>
    <row r="476" spans="1:15" outlineLevel="1" x14ac:dyDescent="0.25">
      <c r="A476" s="201"/>
      <c r="B476" s="195"/>
      <c r="C476" s="55" t="s">
        <v>10</v>
      </c>
      <c r="D476" s="56">
        <v>480</v>
      </c>
      <c r="E476" s="56">
        <v>472.52823000000001</v>
      </c>
      <c r="F476" s="56">
        <v>472.52823000000001</v>
      </c>
      <c r="G476" s="57">
        <f t="shared" ref="G476:G479" si="178">IFERROR(F476/D476,0)</f>
        <v>0.98443381250000006</v>
      </c>
      <c r="H476" s="195"/>
      <c r="I476" s="191"/>
      <c r="J476" s="191"/>
      <c r="K476" s="219"/>
      <c r="L476" s="191"/>
      <c r="M476" s="191"/>
      <c r="N476" s="247"/>
      <c r="O476" s="249"/>
    </row>
    <row r="477" spans="1:15" outlineLevel="1" x14ac:dyDescent="0.25">
      <c r="A477" s="201"/>
      <c r="B477" s="195"/>
      <c r="C477" s="55" t="s">
        <v>3</v>
      </c>
      <c r="D477" s="56">
        <v>0</v>
      </c>
      <c r="E477" s="56">
        <v>0</v>
      </c>
      <c r="F477" s="56">
        <v>0</v>
      </c>
      <c r="G477" s="57">
        <f t="shared" si="178"/>
        <v>0</v>
      </c>
      <c r="H477" s="195"/>
      <c r="I477" s="191"/>
      <c r="J477" s="191"/>
      <c r="K477" s="219"/>
      <c r="L477" s="191"/>
      <c r="M477" s="191"/>
      <c r="N477" s="247"/>
      <c r="O477" s="249"/>
    </row>
    <row r="478" spans="1:15" outlineLevel="1" x14ac:dyDescent="0.25">
      <c r="A478" s="201"/>
      <c r="B478" s="195"/>
      <c r="C478" s="55" t="s">
        <v>21</v>
      </c>
      <c r="D478" s="56">
        <v>0</v>
      </c>
      <c r="E478" s="56">
        <v>0</v>
      </c>
      <c r="F478" s="56">
        <v>0</v>
      </c>
      <c r="G478" s="57">
        <f t="shared" si="178"/>
        <v>0</v>
      </c>
      <c r="H478" s="195"/>
      <c r="I478" s="191"/>
      <c r="J478" s="191"/>
      <c r="K478" s="219"/>
      <c r="L478" s="191"/>
      <c r="M478" s="191"/>
      <c r="N478" s="247"/>
      <c r="O478" s="249"/>
    </row>
    <row r="479" spans="1:15" ht="46.5" customHeight="1" outlineLevel="1" x14ac:dyDescent="0.25">
      <c r="A479" s="201"/>
      <c r="B479" s="195"/>
      <c r="C479" s="55" t="s">
        <v>4</v>
      </c>
      <c r="D479" s="56">
        <v>0</v>
      </c>
      <c r="E479" s="56">
        <v>0</v>
      </c>
      <c r="F479" s="56">
        <v>0</v>
      </c>
      <c r="G479" s="57">
        <f t="shared" si="178"/>
        <v>0</v>
      </c>
      <c r="H479" s="196"/>
      <c r="I479" s="191"/>
      <c r="J479" s="191"/>
      <c r="K479" s="220"/>
      <c r="L479" s="191"/>
      <c r="M479" s="191"/>
      <c r="N479" s="247"/>
      <c r="O479" s="250"/>
    </row>
    <row r="480" spans="1:15" outlineLevel="1" x14ac:dyDescent="0.25">
      <c r="A480" s="200" t="s">
        <v>80</v>
      </c>
      <c r="B480" s="194" t="s">
        <v>244</v>
      </c>
      <c r="C480" s="55" t="s">
        <v>2</v>
      </c>
      <c r="D480" s="56">
        <f>SUM(D481:D484)</f>
        <v>835.3</v>
      </c>
      <c r="E480" s="56">
        <f t="shared" ref="E480:F480" si="179">SUM(E481:E484)</f>
        <v>794.10699999999997</v>
      </c>
      <c r="F480" s="56">
        <f t="shared" si="179"/>
        <v>794.10699999999997</v>
      </c>
      <c r="G480" s="57">
        <f>IFERROR(F480/D480,0)</f>
        <v>0.95068478390997246</v>
      </c>
      <c r="H480" s="194" t="s">
        <v>245</v>
      </c>
      <c r="I480" s="190" t="s">
        <v>66</v>
      </c>
      <c r="J480" s="190" t="s">
        <v>67</v>
      </c>
      <c r="K480" s="218">
        <v>1</v>
      </c>
      <c r="L480" s="190">
        <v>1</v>
      </c>
      <c r="M480" s="190">
        <v>0</v>
      </c>
      <c r="N480" s="192" t="s">
        <v>431</v>
      </c>
      <c r="O480" s="194" t="s">
        <v>432</v>
      </c>
    </row>
    <row r="481" spans="1:15" outlineLevel="1" x14ac:dyDescent="0.25">
      <c r="A481" s="201"/>
      <c r="B481" s="195"/>
      <c r="C481" s="55" t="s">
        <v>10</v>
      </c>
      <c r="D481" s="56">
        <v>835.3</v>
      </c>
      <c r="E481" s="56">
        <v>794.10699999999997</v>
      </c>
      <c r="F481" s="56">
        <v>794.10699999999997</v>
      </c>
      <c r="G481" s="57">
        <f t="shared" ref="G481:G484" si="180">IFERROR(F481/D481,0)</f>
        <v>0.95068478390997246</v>
      </c>
      <c r="H481" s="195"/>
      <c r="I481" s="191"/>
      <c r="J481" s="191"/>
      <c r="K481" s="219"/>
      <c r="L481" s="191"/>
      <c r="M481" s="191"/>
      <c r="N481" s="193"/>
      <c r="O481" s="195"/>
    </row>
    <row r="482" spans="1:15" outlineLevel="1" x14ac:dyDescent="0.25">
      <c r="A482" s="201"/>
      <c r="B482" s="195"/>
      <c r="C482" s="55" t="s">
        <v>3</v>
      </c>
      <c r="D482" s="56">
        <v>0</v>
      </c>
      <c r="E482" s="56">
        <v>0</v>
      </c>
      <c r="F482" s="56">
        <v>0</v>
      </c>
      <c r="G482" s="57">
        <f t="shared" si="180"/>
        <v>0</v>
      </c>
      <c r="H482" s="195"/>
      <c r="I482" s="191"/>
      <c r="J482" s="191"/>
      <c r="K482" s="219"/>
      <c r="L482" s="191"/>
      <c r="M482" s="191"/>
      <c r="N482" s="193"/>
      <c r="O482" s="195"/>
    </row>
    <row r="483" spans="1:15" outlineLevel="1" x14ac:dyDescent="0.25">
      <c r="A483" s="201"/>
      <c r="B483" s="195"/>
      <c r="C483" s="55" t="s">
        <v>21</v>
      </c>
      <c r="D483" s="56">
        <v>0</v>
      </c>
      <c r="E483" s="56">
        <v>0</v>
      </c>
      <c r="F483" s="56">
        <v>0</v>
      </c>
      <c r="G483" s="57">
        <f t="shared" si="180"/>
        <v>0</v>
      </c>
      <c r="H483" s="195"/>
      <c r="I483" s="191"/>
      <c r="J483" s="191"/>
      <c r="K483" s="219"/>
      <c r="L483" s="191"/>
      <c r="M483" s="191"/>
      <c r="N483" s="193"/>
      <c r="O483" s="195"/>
    </row>
    <row r="484" spans="1:15" outlineLevel="1" x14ac:dyDescent="0.25">
      <c r="A484" s="201"/>
      <c r="B484" s="195"/>
      <c r="C484" s="55" t="s">
        <v>4</v>
      </c>
      <c r="D484" s="56">
        <v>0</v>
      </c>
      <c r="E484" s="56">
        <v>0</v>
      </c>
      <c r="F484" s="56">
        <v>0</v>
      </c>
      <c r="G484" s="57">
        <f t="shared" si="180"/>
        <v>0</v>
      </c>
      <c r="H484" s="196"/>
      <c r="I484" s="191"/>
      <c r="J484" s="191"/>
      <c r="K484" s="220"/>
      <c r="L484" s="191"/>
      <c r="M484" s="191"/>
      <c r="N484" s="193"/>
      <c r="O484" s="196"/>
    </row>
    <row r="485" spans="1:15" ht="22.5" outlineLevel="1" x14ac:dyDescent="0.25">
      <c r="A485" s="62" t="s">
        <v>81</v>
      </c>
      <c r="B485" s="221" t="s">
        <v>246</v>
      </c>
      <c r="C485" s="222"/>
      <c r="D485" s="222"/>
      <c r="E485" s="222"/>
      <c r="F485" s="222"/>
      <c r="G485" s="222"/>
      <c r="H485" s="222"/>
      <c r="I485" s="222"/>
      <c r="J485" s="223"/>
      <c r="K485" s="63">
        <v>45731</v>
      </c>
      <c r="L485" s="64">
        <v>45713</v>
      </c>
      <c r="M485" s="65" t="s">
        <v>267</v>
      </c>
      <c r="N485" s="59" t="s">
        <v>193</v>
      </c>
      <c r="O485" s="66" t="s">
        <v>280</v>
      </c>
    </row>
    <row r="486" spans="1:15" ht="15" outlineLevel="1" x14ac:dyDescent="0.25">
      <c r="A486" s="62" t="s">
        <v>147</v>
      </c>
      <c r="B486" s="221" t="s">
        <v>381</v>
      </c>
      <c r="C486" s="222"/>
      <c r="D486" s="222"/>
      <c r="E486" s="222"/>
      <c r="F486" s="222"/>
      <c r="G486" s="222"/>
      <c r="H486" s="222"/>
      <c r="I486" s="222"/>
      <c r="J486" s="223"/>
      <c r="K486" s="63">
        <v>46011</v>
      </c>
      <c r="L486" s="64">
        <v>46003</v>
      </c>
      <c r="M486" s="65" t="s">
        <v>267</v>
      </c>
      <c r="N486" s="59" t="s">
        <v>375</v>
      </c>
      <c r="O486" s="59" t="s">
        <v>62</v>
      </c>
    </row>
    <row r="487" spans="1:15" ht="21" x14ac:dyDescent="0.25">
      <c r="A487" s="224" t="s">
        <v>250</v>
      </c>
      <c r="B487" s="226" t="s">
        <v>838</v>
      </c>
      <c r="C487" s="35" t="s">
        <v>2</v>
      </c>
      <c r="D487" s="36">
        <f>SUM(D488:D491)</f>
        <v>67543.600000000006</v>
      </c>
      <c r="E487" s="36">
        <f t="shared" ref="E487:F487" si="181">SUM(E488:E491)</f>
        <v>66608.938309999998</v>
      </c>
      <c r="F487" s="36">
        <f t="shared" si="181"/>
        <v>66608.938309999998</v>
      </c>
      <c r="G487" s="37">
        <f>IFERROR(F487/D487,0)</f>
        <v>0.98616209840754698</v>
      </c>
      <c r="H487" s="228" t="s">
        <v>11</v>
      </c>
      <c r="I487" s="229"/>
      <c r="J487" s="230"/>
      <c r="K487" s="93" t="s">
        <v>22</v>
      </c>
      <c r="L487" s="38">
        <f>SUM(L488:L490)</f>
        <v>1</v>
      </c>
      <c r="M487" s="237" t="s">
        <v>62</v>
      </c>
      <c r="N487" s="238"/>
      <c r="O487" s="239"/>
    </row>
    <row r="488" spans="1:15" x14ac:dyDescent="0.25">
      <c r="A488" s="225"/>
      <c r="B488" s="227"/>
      <c r="C488" s="35" t="s">
        <v>10</v>
      </c>
      <c r="D488" s="36">
        <f>D494</f>
        <v>67543.600000000006</v>
      </c>
      <c r="E488" s="36">
        <f t="shared" ref="E488:F488" si="182">E494</f>
        <v>66608.938309999998</v>
      </c>
      <c r="F488" s="36">
        <f t="shared" si="182"/>
        <v>66608.938309999998</v>
      </c>
      <c r="G488" s="37">
        <f t="shared" ref="G488:G491" si="183">IFERROR(F488/D488,0)</f>
        <v>0.98616209840754698</v>
      </c>
      <c r="H488" s="231"/>
      <c r="I488" s="232"/>
      <c r="J488" s="233"/>
      <c r="K488" s="94" t="s">
        <v>422</v>
      </c>
      <c r="L488" s="38">
        <v>1</v>
      </c>
      <c r="M488" s="240"/>
      <c r="N488" s="241"/>
      <c r="O488" s="242"/>
    </row>
    <row r="489" spans="1:15" x14ac:dyDescent="0.25">
      <c r="A489" s="225"/>
      <c r="B489" s="227"/>
      <c r="C489" s="35" t="s">
        <v>3</v>
      </c>
      <c r="D489" s="36">
        <f t="shared" ref="D489:F491" si="184">D495</f>
        <v>0</v>
      </c>
      <c r="E489" s="36">
        <f t="shared" si="184"/>
        <v>0</v>
      </c>
      <c r="F489" s="36">
        <f t="shared" si="184"/>
        <v>0</v>
      </c>
      <c r="G489" s="37">
        <f t="shared" si="183"/>
        <v>0</v>
      </c>
      <c r="H489" s="231"/>
      <c r="I489" s="232"/>
      <c r="J489" s="233"/>
      <c r="K489" s="94" t="s">
        <v>423</v>
      </c>
      <c r="L489" s="38">
        <v>0</v>
      </c>
      <c r="M489" s="240"/>
      <c r="N489" s="241"/>
      <c r="O489" s="242"/>
    </row>
    <row r="490" spans="1:15" ht="11.25" customHeight="1" x14ac:dyDescent="0.25">
      <c r="A490" s="225"/>
      <c r="B490" s="227"/>
      <c r="C490" s="35" t="s">
        <v>21</v>
      </c>
      <c r="D490" s="36">
        <f t="shared" si="184"/>
        <v>0</v>
      </c>
      <c r="E490" s="36">
        <f t="shared" si="184"/>
        <v>0</v>
      </c>
      <c r="F490" s="36">
        <f t="shared" si="184"/>
        <v>0</v>
      </c>
      <c r="G490" s="37">
        <f t="shared" si="183"/>
        <v>0</v>
      </c>
      <c r="H490" s="231"/>
      <c r="I490" s="232"/>
      <c r="J490" s="233"/>
      <c r="K490" s="94" t="s">
        <v>424</v>
      </c>
      <c r="L490" s="38">
        <v>0</v>
      </c>
      <c r="M490" s="240"/>
      <c r="N490" s="241"/>
      <c r="O490" s="242"/>
    </row>
    <row r="491" spans="1:15" ht="21" x14ac:dyDescent="0.25">
      <c r="A491" s="225"/>
      <c r="B491" s="227"/>
      <c r="C491" s="35" t="s">
        <v>4</v>
      </c>
      <c r="D491" s="36">
        <f t="shared" si="184"/>
        <v>0</v>
      </c>
      <c r="E491" s="36">
        <f t="shared" si="184"/>
        <v>0</v>
      </c>
      <c r="F491" s="36">
        <f t="shared" si="184"/>
        <v>0</v>
      </c>
      <c r="G491" s="37">
        <f t="shared" si="183"/>
        <v>0</v>
      </c>
      <c r="H491" s="234"/>
      <c r="I491" s="235"/>
      <c r="J491" s="236"/>
      <c r="K491" s="94" t="s">
        <v>426</v>
      </c>
      <c r="L491" s="37">
        <f>(L488+0.5*L489)/L487</f>
        <v>1</v>
      </c>
      <c r="M491" s="243"/>
      <c r="N491" s="244"/>
      <c r="O491" s="245"/>
    </row>
    <row r="492" spans="1:15" ht="24.75" customHeight="1" outlineLevel="1" x14ac:dyDescent="0.25">
      <c r="A492" s="58"/>
      <c r="B492" s="197" t="s">
        <v>251</v>
      </c>
      <c r="C492" s="198"/>
      <c r="D492" s="198"/>
      <c r="E492" s="198"/>
      <c r="F492" s="198"/>
      <c r="G492" s="199"/>
      <c r="H492" s="59" t="s">
        <v>11</v>
      </c>
      <c r="I492" s="59" t="s">
        <v>11</v>
      </c>
      <c r="J492" s="59" t="s">
        <v>11</v>
      </c>
      <c r="K492" s="60" t="s">
        <v>11</v>
      </c>
      <c r="L492" s="59" t="s">
        <v>11</v>
      </c>
      <c r="M492" s="59" t="s">
        <v>11</v>
      </c>
      <c r="N492" s="61" t="s">
        <v>11</v>
      </c>
      <c r="O492" s="59" t="s">
        <v>11</v>
      </c>
    </row>
    <row r="493" spans="1:15" outlineLevel="1" x14ac:dyDescent="0.25">
      <c r="A493" s="200" t="s">
        <v>5</v>
      </c>
      <c r="B493" s="194" t="s">
        <v>252</v>
      </c>
      <c r="C493" s="55" t="s">
        <v>2</v>
      </c>
      <c r="D493" s="56">
        <f>SUM(D494:D497)</f>
        <v>67543.600000000006</v>
      </c>
      <c r="E493" s="56">
        <f t="shared" ref="E493:F493" si="185">SUM(E494:E497)</f>
        <v>66608.938309999998</v>
      </c>
      <c r="F493" s="56">
        <f t="shared" si="185"/>
        <v>66608.938309999998</v>
      </c>
      <c r="G493" s="57">
        <f>IFERROR(F493/D493,0)</f>
        <v>0.98616209840754698</v>
      </c>
      <c r="H493" s="194" t="s">
        <v>253</v>
      </c>
      <c r="I493" s="190" t="s">
        <v>110</v>
      </c>
      <c r="J493" s="190" t="s">
        <v>11</v>
      </c>
      <c r="K493" s="218" t="s">
        <v>11</v>
      </c>
      <c r="L493" s="190" t="s">
        <v>11</v>
      </c>
      <c r="M493" s="190" t="s">
        <v>11</v>
      </c>
      <c r="N493" s="192" t="s">
        <v>431</v>
      </c>
      <c r="O493" s="194" t="s">
        <v>276</v>
      </c>
    </row>
    <row r="494" spans="1:15" outlineLevel="1" x14ac:dyDescent="0.25">
      <c r="A494" s="201"/>
      <c r="B494" s="195"/>
      <c r="C494" s="55" t="s">
        <v>10</v>
      </c>
      <c r="D494" s="56">
        <v>67543.600000000006</v>
      </c>
      <c r="E494" s="56">
        <v>66608.938309999998</v>
      </c>
      <c r="F494" s="56">
        <v>66608.938309999998</v>
      </c>
      <c r="G494" s="57">
        <f t="shared" ref="G494:G497" si="186">IFERROR(F494/D494,0)</f>
        <v>0.98616209840754698</v>
      </c>
      <c r="H494" s="195"/>
      <c r="I494" s="191"/>
      <c r="J494" s="191"/>
      <c r="K494" s="219"/>
      <c r="L494" s="191"/>
      <c r="M494" s="191"/>
      <c r="N494" s="193"/>
      <c r="O494" s="195"/>
    </row>
    <row r="495" spans="1:15" outlineLevel="1" x14ac:dyDescent="0.25">
      <c r="A495" s="201"/>
      <c r="B495" s="195"/>
      <c r="C495" s="55" t="s">
        <v>3</v>
      </c>
      <c r="D495" s="56">
        <v>0</v>
      </c>
      <c r="E495" s="56">
        <v>0</v>
      </c>
      <c r="F495" s="56">
        <v>0</v>
      </c>
      <c r="G495" s="57">
        <f t="shared" si="186"/>
        <v>0</v>
      </c>
      <c r="H495" s="195"/>
      <c r="I495" s="191"/>
      <c r="J495" s="191"/>
      <c r="K495" s="219"/>
      <c r="L495" s="191"/>
      <c r="M495" s="191"/>
      <c r="N495" s="193"/>
      <c r="O495" s="195"/>
    </row>
    <row r="496" spans="1:15" ht="26.25" customHeight="1" outlineLevel="1" x14ac:dyDescent="0.25">
      <c r="A496" s="201"/>
      <c r="B496" s="195"/>
      <c r="C496" s="55" t="s">
        <v>21</v>
      </c>
      <c r="D496" s="56">
        <v>0</v>
      </c>
      <c r="E496" s="56">
        <v>0</v>
      </c>
      <c r="F496" s="56">
        <v>0</v>
      </c>
      <c r="G496" s="57">
        <f t="shared" si="186"/>
        <v>0</v>
      </c>
      <c r="H496" s="195"/>
      <c r="I496" s="191"/>
      <c r="J496" s="191"/>
      <c r="K496" s="219"/>
      <c r="L496" s="191"/>
      <c r="M496" s="191"/>
      <c r="N496" s="193"/>
      <c r="O496" s="195"/>
    </row>
    <row r="497" spans="1:15" outlineLevel="1" x14ac:dyDescent="0.25">
      <c r="A497" s="201"/>
      <c r="B497" s="195"/>
      <c r="C497" s="55" t="s">
        <v>4</v>
      </c>
      <c r="D497" s="56">
        <v>0</v>
      </c>
      <c r="E497" s="56">
        <v>0</v>
      </c>
      <c r="F497" s="56">
        <v>0</v>
      </c>
      <c r="G497" s="57">
        <f t="shared" si="186"/>
        <v>0</v>
      </c>
      <c r="H497" s="196"/>
      <c r="I497" s="191"/>
      <c r="J497" s="191"/>
      <c r="K497" s="220"/>
      <c r="L497" s="191"/>
      <c r="M497" s="191"/>
      <c r="N497" s="193"/>
      <c r="O497" s="196"/>
    </row>
    <row r="498" spans="1:15" x14ac:dyDescent="0.25">
      <c r="A498" s="202" t="s">
        <v>247</v>
      </c>
      <c r="B498" s="203" t="s">
        <v>843</v>
      </c>
      <c r="C498" s="148" t="s">
        <v>2</v>
      </c>
      <c r="D498" s="149">
        <f>SUM(D499:D502)</f>
        <v>17149.5</v>
      </c>
      <c r="E498" s="149">
        <f t="shared" ref="E498:F498" si="187">SUM(E499:E502)</f>
        <v>15346.400000000001</v>
      </c>
      <c r="F498" s="149">
        <f t="shared" si="187"/>
        <v>15346.39</v>
      </c>
      <c r="G498" s="150">
        <f>IFERROR(F498/D498,0)</f>
        <v>0.8948593253447622</v>
      </c>
      <c r="H498" s="206" t="s">
        <v>725</v>
      </c>
      <c r="I498" s="207"/>
      <c r="J498" s="207"/>
      <c r="K498" s="208"/>
      <c r="L498" s="208"/>
      <c r="M498" s="208"/>
      <c r="N498" s="208"/>
      <c r="O498" s="209"/>
    </row>
    <row r="499" spans="1:15" x14ac:dyDescent="0.25">
      <c r="A499" s="202"/>
      <c r="B499" s="204"/>
      <c r="C499" s="55" t="s">
        <v>10</v>
      </c>
      <c r="D499" s="56">
        <v>8251.7999999999993</v>
      </c>
      <c r="E499" s="147">
        <v>6448.7</v>
      </c>
      <c r="F499" s="56">
        <v>6448.69</v>
      </c>
      <c r="G499" s="57">
        <f t="shared" ref="G499:G517" si="188">IFERROR(F499/D499,0)</f>
        <v>0.78148888727307986</v>
      </c>
      <c r="H499" s="210"/>
      <c r="I499" s="211"/>
      <c r="J499" s="211"/>
      <c r="K499" s="212"/>
      <c r="L499" s="212"/>
      <c r="M499" s="212"/>
      <c r="N499" s="212"/>
      <c r="O499" s="213"/>
    </row>
    <row r="500" spans="1:15" x14ac:dyDescent="0.25">
      <c r="A500" s="202"/>
      <c r="B500" s="204"/>
      <c r="C500" s="55" t="s">
        <v>3</v>
      </c>
      <c r="D500" s="56">
        <v>8897.7000000000007</v>
      </c>
      <c r="E500" s="56">
        <v>8897.7000000000007</v>
      </c>
      <c r="F500" s="56">
        <v>8897.7000000000007</v>
      </c>
      <c r="G500" s="57">
        <f t="shared" si="188"/>
        <v>1</v>
      </c>
      <c r="H500" s="210"/>
      <c r="I500" s="211"/>
      <c r="J500" s="211"/>
      <c r="K500" s="212"/>
      <c r="L500" s="212"/>
      <c r="M500" s="212"/>
      <c r="N500" s="212"/>
      <c r="O500" s="213"/>
    </row>
    <row r="501" spans="1:15" x14ac:dyDescent="0.25">
      <c r="A501" s="202"/>
      <c r="B501" s="204"/>
      <c r="C501" s="55" t="s">
        <v>21</v>
      </c>
      <c r="D501" s="56">
        <v>0</v>
      </c>
      <c r="E501" s="56">
        <v>0</v>
      </c>
      <c r="F501" s="56">
        <v>0</v>
      </c>
      <c r="G501" s="57">
        <f t="shared" si="188"/>
        <v>0</v>
      </c>
      <c r="H501" s="210"/>
      <c r="I501" s="211"/>
      <c r="J501" s="211"/>
      <c r="K501" s="212"/>
      <c r="L501" s="212"/>
      <c r="M501" s="212"/>
      <c r="N501" s="212"/>
      <c r="O501" s="213"/>
    </row>
    <row r="502" spans="1:15" ht="215.25" customHeight="1" x14ac:dyDescent="0.25">
      <c r="A502" s="202"/>
      <c r="B502" s="204"/>
      <c r="C502" s="55" t="s">
        <v>4</v>
      </c>
      <c r="D502" s="56">
        <v>0</v>
      </c>
      <c r="E502" s="56">
        <v>0</v>
      </c>
      <c r="F502" s="56">
        <v>0</v>
      </c>
      <c r="G502" s="57">
        <f t="shared" si="188"/>
        <v>0</v>
      </c>
      <c r="H502" s="214"/>
      <c r="I502" s="215"/>
      <c r="J502" s="215"/>
      <c r="K502" s="216"/>
      <c r="L502" s="216"/>
      <c r="M502" s="216"/>
      <c r="N502" s="216"/>
      <c r="O502" s="217"/>
    </row>
    <row r="503" spans="1:15" x14ac:dyDescent="0.25">
      <c r="A503" s="202" t="s">
        <v>30</v>
      </c>
      <c r="B503" s="203" t="s">
        <v>842</v>
      </c>
      <c r="C503" s="148" t="s">
        <v>2</v>
      </c>
      <c r="D503" s="149">
        <f>SUM(D504:D507)</f>
        <v>79473.7</v>
      </c>
      <c r="E503" s="149">
        <f t="shared" ref="E503:F503" si="189">SUM(E504:E507)</f>
        <v>79473.7</v>
      </c>
      <c r="F503" s="149">
        <f t="shared" si="189"/>
        <v>79473.7</v>
      </c>
      <c r="G503" s="150">
        <f t="shared" si="188"/>
        <v>1</v>
      </c>
      <c r="H503" s="206" t="s">
        <v>732</v>
      </c>
      <c r="I503" s="207"/>
      <c r="J503" s="207"/>
      <c r="K503" s="208"/>
      <c r="L503" s="208"/>
      <c r="M503" s="208"/>
      <c r="N503" s="208"/>
      <c r="O503" s="209"/>
    </row>
    <row r="504" spans="1:15" x14ac:dyDescent="0.25">
      <c r="A504" s="202"/>
      <c r="B504" s="204"/>
      <c r="C504" s="55" t="s">
        <v>10</v>
      </c>
      <c r="D504" s="56">
        <v>6357.8999999999942</v>
      </c>
      <c r="E504" s="152">
        <v>6357.9</v>
      </c>
      <c r="F504" s="153">
        <v>6357.9</v>
      </c>
      <c r="G504" s="57">
        <f t="shared" si="188"/>
        <v>1.0000000000000009</v>
      </c>
      <c r="H504" s="210"/>
      <c r="I504" s="211"/>
      <c r="J504" s="211"/>
      <c r="K504" s="212"/>
      <c r="L504" s="212"/>
      <c r="M504" s="212"/>
      <c r="N504" s="212"/>
      <c r="O504" s="213"/>
    </row>
    <row r="505" spans="1:15" x14ac:dyDescent="0.25">
      <c r="A505" s="202"/>
      <c r="B505" s="204"/>
      <c r="C505" s="55" t="s">
        <v>3</v>
      </c>
      <c r="D505" s="56">
        <v>73115.8</v>
      </c>
      <c r="E505" s="153">
        <v>73115.8</v>
      </c>
      <c r="F505" s="152">
        <v>73115.8</v>
      </c>
      <c r="G505" s="57">
        <f t="shared" si="188"/>
        <v>1</v>
      </c>
      <c r="H505" s="210"/>
      <c r="I505" s="211"/>
      <c r="J505" s="211"/>
      <c r="K505" s="212"/>
      <c r="L505" s="212"/>
      <c r="M505" s="212"/>
      <c r="N505" s="212"/>
      <c r="O505" s="213"/>
    </row>
    <row r="506" spans="1:15" x14ac:dyDescent="0.25">
      <c r="A506" s="202"/>
      <c r="B506" s="204"/>
      <c r="C506" s="55" t="s">
        <v>21</v>
      </c>
      <c r="D506" s="56">
        <v>0</v>
      </c>
      <c r="E506" s="56">
        <v>0</v>
      </c>
      <c r="F506" s="56">
        <v>0</v>
      </c>
      <c r="G506" s="57">
        <f t="shared" si="188"/>
        <v>0</v>
      </c>
      <c r="H506" s="210"/>
      <c r="I506" s="211"/>
      <c r="J506" s="211"/>
      <c r="K506" s="212"/>
      <c r="L506" s="212"/>
      <c r="M506" s="212"/>
      <c r="N506" s="212"/>
      <c r="O506" s="213"/>
    </row>
    <row r="507" spans="1:15" x14ac:dyDescent="0.25">
      <c r="A507" s="202"/>
      <c r="B507" s="204"/>
      <c r="C507" s="55" t="s">
        <v>4</v>
      </c>
      <c r="D507" s="56">
        <v>0</v>
      </c>
      <c r="E507" s="56">
        <v>0</v>
      </c>
      <c r="F507" s="56">
        <v>0</v>
      </c>
      <c r="G507" s="57">
        <f t="shared" si="188"/>
        <v>0</v>
      </c>
      <c r="H507" s="214"/>
      <c r="I507" s="215"/>
      <c r="J507" s="215"/>
      <c r="K507" s="216"/>
      <c r="L507" s="216"/>
      <c r="M507" s="216"/>
      <c r="N507" s="216"/>
      <c r="O507" s="217"/>
    </row>
    <row r="508" spans="1:15" x14ac:dyDescent="0.25">
      <c r="A508" s="202" t="s">
        <v>248</v>
      </c>
      <c r="B508" s="203" t="s">
        <v>841</v>
      </c>
      <c r="C508" s="148" t="s">
        <v>2</v>
      </c>
      <c r="D508" s="149">
        <f>SUM(D509:D512)</f>
        <v>3393.4</v>
      </c>
      <c r="E508" s="149">
        <f t="shared" ref="E508:F508" si="190">SUM(E509:E512)</f>
        <v>3393.4</v>
      </c>
      <c r="F508" s="149">
        <f t="shared" si="190"/>
        <v>2285.9</v>
      </c>
      <c r="G508" s="150">
        <f t="shared" si="188"/>
        <v>0.67363116638179998</v>
      </c>
      <c r="H508" s="206" t="s">
        <v>753</v>
      </c>
      <c r="I508" s="207"/>
      <c r="J508" s="207"/>
      <c r="K508" s="208"/>
      <c r="L508" s="208"/>
      <c r="M508" s="208"/>
      <c r="N508" s="208"/>
      <c r="O508" s="209"/>
    </row>
    <row r="509" spans="1:15" x14ac:dyDescent="0.25">
      <c r="A509" s="202"/>
      <c r="B509" s="204"/>
      <c r="C509" s="55" t="s">
        <v>10</v>
      </c>
      <c r="D509" s="56">
        <v>271.5</v>
      </c>
      <c r="E509" s="56">
        <v>271.5</v>
      </c>
      <c r="F509" s="56">
        <v>271.5</v>
      </c>
      <c r="G509" s="57">
        <f t="shared" si="188"/>
        <v>1</v>
      </c>
      <c r="H509" s="210"/>
      <c r="I509" s="211"/>
      <c r="J509" s="211"/>
      <c r="K509" s="212"/>
      <c r="L509" s="212"/>
      <c r="M509" s="212"/>
      <c r="N509" s="212"/>
      <c r="O509" s="213"/>
    </row>
    <row r="510" spans="1:15" x14ac:dyDescent="0.25">
      <c r="A510" s="202"/>
      <c r="B510" s="204"/>
      <c r="C510" s="55" t="s">
        <v>3</v>
      </c>
      <c r="D510" s="56">
        <v>3121.9</v>
      </c>
      <c r="E510" s="56">
        <v>3121.9</v>
      </c>
      <c r="F510" s="56">
        <v>2014.4</v>
      </c>
      <c r="G510" s="57">
        <f t="shared" si="188"/>
        <v>0.6452480861014126</v>
      </c>
      <c r="H510" s="210"/>
      <c r="I510" s="211"/>
      <c r="J510" s="211"/>
      <c r="K510" s="212"/>
      <c r="L510" s="212"/>
      <c r="M510" s="212"/>
      <c r="N510" s="212"/>
      <c r="O510" s="213"/>
    </row>
    <row r="511" spans="1:15" x14ac:dyDescent="0.25">
      <c r="A511" s="202"/>
      <c r="B511" s="204"/>
      <c r="C511" s="55" t="s">
        <v>21</v>
      </c>
      <c r="D511" s="56">
        <v>0</v>
      </c>
      <c r="E511" s="56">
        <v>0</v>
      </c>
      <c r="F511" s="56">
        <v>0</v>
      </c>
      <c r="G511" s="57">
        <f t="shared" si="188"/>
        <v>0</v>
      </c>
      <c r="H511" s="210"/>
      <c r="I511" s="211"/>
      <c r="J511" s="211"/>
      <c r="K511" s="212"/>
      <c r="L511" s="212"/>
      <c r="M511" s="212"/>
      <c r="N511" s="212"/>
      <c r="O511" s="213"/>
    </row>
    <row r="512" spans="1:15" ht="165" customHeight="1" x14ac:dyDescent="0.25">
      <c r="A512" s="202"/>
      <c r="B512" s="204"/>
      <c r="C512" s="55" t="s">
        <v>4</v>
      </c>
      <c r="D512" s="56">
        <v>0</v>
      </c>
      <c r="E512" s="56">
        <v>0</v>
      </c>
      <c r="F512" s="56">
        <v>0</v>
      </c>
      <c r="G512" s="57">
        <f t="shared" si="188"/>
        <v>0</v>
      </c>
      <c r="H512" s="214"/>
      <c r="I512" s="215"/>
      <c r="J512" s="215"/>
      <c r="K512" s="216"/>
      <c r="L512" s="216"/>
      <c r="M512" s="216"/>
      <c r="N512" s="216"/>
      <c r="O512" s="217"/>
    </row>
    <row r="513" spans="1:15" x14ac:dyDescent="0.25">
      <c r="A513" s="202" t="s">
        <v>249</v>
      </c>
      <c r="B513" s="203" t="s">
        <v>840</v>
      </c>
      <c r="C513" s="148" t="s">
        <v>2</v>
      </c>
      <c r="D513" s="149">
        <f>SUM(D514:D517)</f>
        <v>8062.1739099999995</v>
      </c>
      <c r="E513" s="149">
        <f t="shared" ref="E513:F513" si="191">SUM(E514:E517)</f>
        <v>8062.1739099999995</v>
      </c>
      <c r="F513" s="149">
        <f t="shared" si="191"/>
        <v>4188.2972</v>
      </c>
      <c r="G513" s="150">
        <f t="shared" si="188"/>
        <v>0.51949973378830283</v>
      </c>
      <c r="H513" s="206" t="s">
        <v>797</v>
      </c>
      <c r="I513" s="207"/>
      <c r="J513" s="207"/>
      <c r="K513" s="208"/>
      <c r="L513" s="208"/>
      <c r="M513" s="208"/>
      <c r="N513" s="208"/>
      <c r="O513" s="209"/>
    </row>
    <row r="514" spans="1:15" x14ac:dyDescent="0.25">
      <c r="A514" s="202"/>
      <c r="B514" s="204"/>
      <c r="C514" s="55" t="s">
        <v>10</v>
      </c>
      <c r="D514" s="56">
        <v>644.97391000000005</v>
      </c>
      <c r="E514" s="147">
        <v>644.97391000000005</v>
      </c>
      <c r="F514" s="170">
        <v>335.06377600000002</v>
      </c>
      <c r="G514" s="57">
        <f t="shared" si="188"/>
        <v>0.51949973604358657</v>
      </c>
      <c r="H514" s="210"/>
      <c r="I514" s="211"/>
      <c r="J514" s="211"/>
      <c r="K514" s="212"/>
      <c r="L514" s="212"/>
      <c r="M514" s="212"/>
      <c r="N514" s="212"/>
      <c r="O514" s="213"/>
    </row>
    <row r="515" spans="1:15" x14ac:dyDescent="0.25">
      <c r="A515" s="202"/>
      <c r="B515" s="204"/>
      <c r="C515" s="55" t="s">
        <v>3</v>
      </c>
      <c r="D515" s="56">
        <v>7417.2</v>
      </c>
      <c r="E515" s="147">
        <v>7417.2</v>
      </c>
      <c r="F515" s="170">
        <v>3853.233424</v>
      </c>
      <c r="G515" s="57">
        <f t="shared" si="188"/>
        <v>0.51949973359219115</v>
      </c>
      <c r="H515" s="210"/>
      <c r="I515" s="211"/>
      <c r="J515" s="211"/>
      <c r="K515" s="212"/>
      <c r="L515" s="212"/>
      <c r="M515" s="212"/>
      <c r="N515" s="212"/>
      <c r="O515" s="213"/>
    </row>
    <row r="516" spans="1:15" x14ac:dyDescent="0.25">
      <c r="A516" s="202"/>
      <c r="B516" s="204"/>
      <c r="C516" s="55" t="s">
        <v>21</v>
      </c>
      <c r="D516" s="56">
        <v>0</v>
      </c>
      <c r="E516" s="56">
        <v>0</v>
      </c>
      <c r="F516" s="56">
        <v>0</v>
      </c>
      <c r="G516" s="57">
        <f t="shared" si="188"/>
        <v>0</v>
      </c>
      <c r="H516" s="210"/>
      <c r="I516" s="211"/>
      <c r="J516" s="211"/>
      <c r="K516" s="212"/>
      <c r="L516" s="212"/>
      <c r="M516" s="212"/>
      <c r="N516" s="212"/>
      <c r="O516" s="213"/>
    </row>
    <row r="517" spans="1:15" x14ac:dyDescent="0.25">
      <c r="A517" s="202"/>
      <c r="B517" s="205"/>
      <c r="C517" s="55" t="s">
        <v>4</v>
      </c>
      <c r="D517" s="56">
        <v>0</v>
      </c>
      <c r="E517" s="56">
        <v>0</v>
      </c>
      <c r="F517" s="56">
        <v>0</v>
      </c>
      <c r="G517" s="57">
        <f t="shared" si="188"/>
        <v>0</v>
      </c>
      <c r="H517" s="214"/>
      <c r="I517" s="215"/>
      <c r="J517" s="215"/>
      <c r="K517" s="216"/>
      <c r="L517" s="216"/>
      <c r="M517" s="216"/>
      <c r="N517" s="216"/>
      <c r="O517" s="217"/>
    </row>
    <row r="518" spans="1:15" ht="11.25" customHeight="1" x14ac:dyDescent="0.25">
      <c r="A518" s="97" t="s">
        <v>433</v>
      </c>
      <c r="B518" s="291" t="s">
        <v>434</v>
      </c>
      <c r="C518" s="291"/>
      <c r="D518" s="291"/>
      <c r="E518" s="291"/>
      <c r="F518" s="291"/>
      <c r="G518" s="291"/>
      <c r="H518" s="291"/>
      <c r="I518" s="291"/>
      <c r="J518" s="291"/>
      <c r="K518" s="291"/>
      <c r="L518" s="291"/>
      <c r="M518" s="291"/>
      <c r="N518" s="291"/>
      <c r="O518" s="291"/>
    </row>
    <row r="519" spans="1:15" ht="11.25" customHeight="1" x14ac:dyDescent="0.25">
      <c r="A519" s="97" t="s">
        <v>435</v>
      </c>
      <c r="B519" s="291" t="s">
        <v>25</v>
      </c>
      <c r="C519" s="291"/>
      <c r="D519" s="291"/>
      <c r="E519" s="291"/>
      <c r="F519" s="291"/>
      <c r="G519" s="291"/>
      <c r="H519" s="291"/>
      <c r="I519" s="291"/>
      <c r="J519" s="291"/>
      <c r="K519" s="291"/>
      <c r="L519" s="291"/>
      <c r="M519" s="291"/>
      <c r="N519" s="291"/>
      <c r="O519" s="291"/>
    </row>
    <row r="520" spans="1:15" ht="12" customHeight="1" x14ac:dyDescent="0.25">
      <c r="A520" s="97" t="s">
        <v>436</v>
      </c>
      <c r="B520" s="291" t="s">
        <v>26</v>
      </c>
      <c r="C520" s="291"/>
      <c r="D520" s="291"/>
      <c r="E520" s="291"/>
      <c r="F520" s="291"/>
      <c r="G520" s="291"/>
      <c r="H520" s="291"/>
      <c r="I520" s="291"/>
      <c r="J520" s="291"/>
      <c r="K520" s="291"/>
      <c r="L520" s="291"/>
      <c r="M520" s="291"/>
      <c r="N520" s="291"/>
      <c r="O520" s="291"/>
    </row>
    <row r="521" spans="1:15" ht="26.25" customHeight="1" x14ac:dyDescent="0.25">
      <c r="A521" s="98" t="s">
        <v>437</v>
      </c>
      <c r="B521" s="292" t="s">
        <v>438</v>
      </c>
      <c r="C521" s="292"/>
      <c r="D521" s="292"/>
      <c r="E521" s="292"/>
      <c r="F521" s="292"/>
      <c r="G521" s="292"/>
      <c r="H521" s="292"/>
      <c r="I521" s="292"/>
      <c r="J521" s="292"/>
      <c r="K521" s="292"/>
      <c r="L521" s="292"/>
      <c r="M521" s="292"/>
      <c r="N521" s="292"/>
      <c r="O521" s="292"/>
    </row>
    <row r="522" spans="1:15" ht="21.75" customHeight="1" x14ac:dyDescent="0.25">
      <c r="A522" s="98" t="s">
        <v>439</v>
      </c>
      <c r="B522" s="292" t="s">
        <v>28</v>
      </c>
      <c r="C522" s="292"/>
      <c r="D522" s="292"/>
      <c r="E522" s="292"/>
      <c r="F522" s="292"/>
      <c r="G522" s="292"/>
      <c r="H522" s="292"/>
      <c r="I522" s="292"/>
      <c r="J522" s="292"/>
      <c r="K522" s="292"/>
      <c r="L522" s="292"/>
      <c r="M522" s="292"/>
      <c r="N522" s="292"/>
      <c r="O522" s="292"/>
    </row>
    <row r="523" spans="1:15" x14ac:dyDescent="0.25">
      <c r="A523" s="98" t="s">
        <v>440</v>
      </c>
      <c r="B523" s="292" t="s">
        <v>31</v>
      </c>
      <c r="C523" s="292"/>
      <c r="D523" s="292"/>
      <c r="E523" s="292"/>
      <c r="F523" s="292"/>
      <c r="G523" s="292"/>
      <c r="H523" s="292"/>
      <c r="I523" s="292"/>
      <c r="J523" s="292"/>
      <c r="K523" s="292"/>
      <c r="L523" s="292"/>
      <c r="M523" s="292"/>
      <c r="N523" s="292"/>
      <c r="O523" s="292"/>
    </row>
    <row r="524" spans="1:15" ht="11.25" customHeight="1" x14ac:dyDescent="0.25">
      <c r="A524" s="98" t="s">
        <v>441</v>
      </c>
      <c r="B524" s="292" t="s">
        <v>277</v>
      </c>
      <c r="C524" s="292"/>
      <c r="D524" s="292"/>
      <c r="E524" s="292"/>
      <c r="F524" s="292"/>
      <c r="G524" s="292"/>
      <c r="H524" s="292"/>
      <c r="I524" s="292"/>
      <c r="J524" s="292"/>
      <c r="K524" s="292"/>
      <c r="L524" s="292"/>
      <c r="M524" s="292"/>
      <c r="N524" s="292"/>
      <c r="O524" s="292"/>
    </row>
    <row r="525" spans="1:15" ht="11.25" customHeight="1" x14ac:dyDescent="0.25">
      <c r="A525" s="98" t="s">
        <v>442</v>
      </c>
      <c r="B525" s="292" t="s">
        <v>443</v>
      </c>
      <c r="C525" s="292"/>
      <c r="D525" s="292"/>
      <c r="E525" s="292"/>
      <c r="F525" s="292"/>
      <c r="G525" s="292"/>
      <c r="H525" s="292"/>
      <c r="I525" s="292"/>
      <c r="J525" s="292"/>
      <c r="K525" s="292"/>
      <c r="L525" s="292"/>
      <c r="M525" s="292"/>
      <c r="N525" s="292"/>
      <c r="O525" s="292"/>
    </row>
    <row r="526" spans="1:15" ht="11.25" customHeight="1" x14ac:dyDescent="0.25">
      <c r="A526" s="98" t="s">
        <v>444</v>
      </c>
      <c r="B526" s="292" t="s">
        <v>445</v>
      </c>
      <c r="C526" s="292"/>
      <c r="D526" s="292"/>
      <c r="E526" s="292"/>
      <c r="F526" s="292"/>
      <c r="G526" s="292"/>
      <c r="H526" s="292"/>
      <c r="I526" s="292"/>
      <c r="J526" s="292"/>
      <c r="K526" s="292"/>
      <c r="L526" s="292"/>
      <c r="M526" s="292"/>
      <c r="N526" s="292"/>
      <c r="O526" s="292"/>
    </row>
    <row r="527" spans="1:15" ht="11.25" customHeight="1" x14ac:dyDescent="0.25">
      <c r="A527" s="98" t="s">
        <v>446</v>
      </c>
      <c r="B527" s="292" t="s">
        <v>447</v>
      </c>
      <c r="C527" s="292"/>
      <c r="D527" s="292"/>
      <c r="E527" s="292"/>
      <c r="F527" s="292"/>
      <c r="G527" s="292"/>
      <c r="H527" s="292"/>
      <c r="I527" s="292"/>
      <c r="J527" s="292"/>
      <c r="K527" s="292"/>
      <c r="L527" s="292"/>
      <c r="M527" s="292"/>
      <c r="N527" s="292"/>
      <c r="O527" s="292"/>
    </row>
    <row r="528" spans="1:15" ht="11.25" customHeight="1" x14ac:dyDescent="0.25">
      <c r="A528" s="98" t="s">
        <v>448</v>
      </c>
      <c r="B528" s="292" t="s">
        <v>449</v>
      </c>
      <c r="C528" s="292"/>
      <c r="D528" s="292"/>
      <c r="E528" s="292"/>
      <c r="F528" s="292"/>
      <c r="G528" s="292"/>
      <c r="H528" s="292"/>
      <c r="I528" s="292"/>
      <c r="J528" s="292"/>
      <c r="K528" s="292"/>
      <c r="L528" s="292"/>
      <c r="M528" s="292"/>
      <c r="N528" s="292"/>
      <c r="O528" s="292"/>
    </row>
    <row r="529" spans="1:15" ht="16.5" customHeight="1" x14ac:dyDescent="0.25">
      <c r="A529" s="98" t="s">
        <v>450</v>
      </c>
      <c r="B529" s="292" t="s">
        <v>451</v>
      </c>
      <c r="C529" s="292"/>
      <c r="D529" s="292"/>
      <c r="E529" s="292"/>
      <c r="F529" s="292"/>
      <c r="G529" s="292"/>
      <c r="H529" s="292"/>
      <c r="I529" s="292"/>
      <c r="J529" s="292"/>
      <c r="K529" s="292"/>
      <c r="L529" s="292"/>
      <c r="M529" s="292"/>
      <c r="N529" s="292"/>
      <c r="O529" s="292"/>
    </row>
    <row r="530" spans="1:15" x14ac:dyDescent="0.25">
      <c r="A530" s="11"/>
      <c r="B530" s="291"/>
      <c r="C530" s="291"/>
      <c r="D530" s="291"/>
      <c r="E530" s="291"/>
      <c r="F530" s="291"/>
      <c r="G530" s="291"/>
      <c r="H530" s="291"/>
      <c r="I530" s="291"/>
      <c r="J530" s="291"/>
      <c r="K530" s="291"/>
      <c r="L530" s="291"/>
      <c r="M530" s="291"/>
      <c r="N530" s="291"/>
      <c r="O530" s="291"/>
    </row>
    <row r="531" spans="1:15" x14ac:dyDescent="0.25">
      <c r="A531" s="11"/>
      <c r="B531" s="291"/>
      <c r="C531" s="291"/>
      <c r="D531" s="291"/>
      <c r="E531" s="291"/>
      <c r="F531" s="291"/>
      <c r="G531" s="291"/>
      <c r="H531" s="291"/>
      <c r="I531" s="291"/>
      <c r="J531" s="291"/>
      <c r="K531" s="291"/>
      <c r="L531" s="291"/>
      <c r="M531" s="291"/>
      <c r="N531" s="291"/>
      <c r="O531" s="291"/>
    </row>
    <row r="532" spans="1:15" x14ac:dyDescent="0.25">
      <c r="A532" s="11"/>
      <c r="B532" s="291"/>
      <c r="C532" s="291"/>
      <c r="D532" s="291"/>
      <c r="E532" s="291"/>
      <c r="F532" s="291"/>
      <c r="G532" s="291"/>
      <c r="H532" s="291"/>
      <c r="I532" s="291"/>
      <c r="J532" s="291"/>
      <c r="K532" s="291"/>
      <c r="L532" s="291"/>
      <c r="M532" s="291"/>
      <c r="N532" s="291"/>
      <c r="O532" s="291"/>
    </row>
  </sheetData>
  <mergeCells count="759">
    <mergeCell ref="B473:J473"/>
    <mergeCell ref="B485:J485"/>
    <mergeCell ref="B61:J61"/>
    <mergeCell ref="B68:J68"/>
    <mergeCell ref="B127:J127"/>
    <mergeCell ref="B134:J134"/>
    <mergeCell ref="B141:J141"/>
    <mergeCell ref="B101:J101"/>
    <mergeCell ref="B528:O528"/>
    <mergeCell ref="B452:O452"/>
    <mergeCell ref="B525:O525"/>
    <mergeCell ref="B526:O526"/>
    <mergeCell ref="B527:O527"/>
    <mergeCell ref="B415:J415"/>
    <mergeCell ref="N301:N305"/>
    <mergeCell ref="B300:J300"/>
    <mergeCell ref="N283:N287"/>
    <mergeCell ref="B282:J282"/>
    <mergeCell ref="B175:J175"/>
    <mergeCell ref="B177:J177"/>
    <mergeCell ref="B183:J183"/>
    <mergeCell ref="B190:J190"/>
    <mergeCell ref="B197:J197"/>
    <mergeCell ref="B204:J204"/>
    <mergeCell ref="A16:A20"/>
    <mergeCell ref="B16:B20"/>
    <mergeCell ref="H16:J20"/>
    <mergeCell ref="M16:O20"/>
    <mergeCell ref="B331:O331"/>
    <mergeCell ref="B350:O350"/>
    <mergeCell ref="B364:O364"/>
    <mergeCell ref="B377:O377"/>
    <mergeCell ref="B423:O423"/>
    <mergeCell ref="B87:O87"/>
    <mergeCell ref="B107:O107"/>
    <mergeCell ref="B169:O169"/>
    <mergeCell ref="K383:K387"/>
    <mergeCell ref="L383:L387"/>
    <mergeCell ref="M383:M387"/>
    <mergeCell ref="B148:J148"/>
    <mergeCell ref="B155:J155"/>
    <mergeCell ref="B162:J162"/>
    <mergeCell ref="B370:J370"/>
    <mergeCell ref="B288:J288"/>
    <mergeCell ref="O404:O408"/>
    <mergeCell ref="O409:O413"/>
    <mergeCell ref="B414:J414"/>
    <mergeCell ref="B417:J417"/>
    <mergeCell ref="B176:J176"/>
    <mergeCell ref="B205:J205"/>
    <mergeCell ref="B316:J316"/>
    <mergeCell ref="B314:J314"/>
    <mergeCell ref="B431:J431"/>
    <mergeCell ref="O432:O436"/>
    <mergeCell ref="B437:J437"/>
    <mergeCell ref="O439:O443"/>
    <mergeCell ref="B438:J438"/>
    <mergeCell ref="B389:J389"/>
    <mergeCell ref="B388:J388"/>
    <mergeCell ref="B397:J397"/>
    <mergeCell ref="B416:J416"/>
    <mergeCell ref="B429:J429"/>
    <mergeCell ref="B430:J430"/>
    <mergeCell ref="B226:J226"/>
    <mergeCell ref="B206:J206"/>
    <mergeCell ref="B192:B196"/>
    <mergeCell ref="H192:H196"/>
    <mergeCell ref="I192:I196"/>
    <mergeCell ref="J192:J196"/>
    <mergeCell ref="B298:J298"/>
    <mergeCell ref="B299:J299"/>
    <mergeCell ref="B313:J313"/>
    <mergeCell ref="B445:J445"/>
    <mergeCell ref="B396:J396"/>
    <mergeCell ref="B398:J398"/>
    <mergeCell ref="B444:J444"/>
    <mergeCell ref="O317:O321"/>
    <mergeCell ref="B218:J218"/>
    <mergeCell ref="B219:J219"/>
    <mergeCell ref="B227:J227"/>
    <mergeCell ref="B236:J236"/>
    <mergeCell ref="B237:J237"/>
    <mergeCell ref="B235:J235"/>
    <mergeCell ref="B244:J244"/>
    <mergeCell ref="B245:J245"/>
    <mergeCell ref="B253:J253"/>
    <mergeCell ref="B254:J254"/>
    <mergeCell ref="B255:J255"/>
    <mergeCell ref="B263:J263"/>
    <mergeCell ref="B272:J272"/>
    <mergeCell ref="B279:J279"/>
    <mergeCell ref="B280:J280"/>
    <mergeCell ref="B281:J281"/>
    <mergeCell ref="B273:J273"/>
    <mergeCell ref="B271:J271"/>
    <mergeCell ref="B307:J307"/>
    <mergeCell ref="A317:A321"/>
    <mergeCell ref="B317:B321"/>
    <mergeCell ref="H317:H321"/>
    <mergeCell ref="I317:I321"/>
    <mergeCell ref="J317:J321"/>
    <mergeCell ref="K317:K321"/>
    <mergeCell ref="A378:A382"/>
    <mergeCell ref="B378:B382"/>
    <mergeCell ref="H378:H382"/>
    <mergeCell ref="I378:I382"/>
    <mergeCell ref="J378:J382"/>
    <mergeCell ref="K378:K382"/>
    <mergeCell ref="B325:J325"/>
    <mergeCell ref="A326:A330"/>
    <mergeCell ref="B326:B330"/>
    <mergeCell ref="H326:J330"/>
    <mergeCell ref="A351:A355"/>
    <mergeCell ref="B351:B355"/>
    <mergeCell ref="H351:H355"/>
    <mergeCell ref="I351:I355"/>
    <mergeCell ref="J351:J355"/>
    <mergeCell ref="K351:K355"/>
    <mergeCell ref="B322:J322"/>
    <mergeCell ref="B323:J323"/>
    <mergeCell ref="B228:J228"/>
    <mergeCell ref="B238:J238"/>
    <mergeCell ref="B256:J256"/>
    <mergeCell ref="B264:J264"/>
    <mergeCell ref="B262:J262"/>
    <mergeCell ref="B220:J220"/>
    <mergeCell ref="H221:H225"/>
    <mergeCell ref="I221:I225"/>
    <mergeCell ref="J221:J225"/>
    <mergeCell ref="B246:J246"/>
    <mergeCell ref="B324:J324"/>
    <mergeCell ref="L317:L321"/>
    <mergeCell ref="M317:M321"/>
    <mergeCell ref="N317:N321"/>
    <mergeCell ref="B289:J289"/>
    <mergeCell ref="B290:J290"/>
    <mergeCell ref="B297:J297"/>
    <mergeCell ref="B315:J315"/>
    <mergeCell ref="O301:O305"/>
    <mergeCell ref="B306:J306"/>
    <mergeCell ref="O308:O312"/>
    <mergeCell ref="A308:A312"/>
    <mergeCell ref="B308:B312"/>
    <mergeCell ref="H308:H312"/>
    <mergeCell ref="I308:I312"/>
    <mergeCell ref="J308:J312"/>
    <mergeCell ref="K308:K312"/>
    <mergeCell ref="L308:L312"/>
    <mergeCell ref="M308:M312"/>
    <mergeCell ref="N308:N312"/>
    <mergeCell ref="A301:A305"/>
    <mergeCell ref="B301:B305"/>
    <mergeCell ref="H301:H305"/>
    <mergeCell ref="I301:I305"/>
    <mergeCell ref="J301:J305"/>
    <mergeCell ref="K301:K305"/>
    <mergeCell ref="L301:L305"/>
    <mergeCell ref="M301:M305"/>
    <mergeCell ref="O283:O287"/>
    <mergeCell ref="B291:J291"/>
    <mergeCell ref="A292:A296"/>
    <mergeCell ref="B292:B296"/>
    <mergeCell ref="H292:H296"/>
    <mergeCell ref="I292:I296"/>
    <mergeCell ref="J292:J296"/>
    <mergeCell ref="K292:K296"/>
    <mergeCell ref="L292:L296"/>
    <mergeCell ref="M292:M296"/>
    <mergeCell ref="N292:N296"/>
    <mergeCell ref="O292:O296"/>
    <mergeCell ref="A283:A287"/>
    <mergeCell ref="B283:B287"/>
    <mergeCell ref="H283:H287"/>
    <mergeCell ref="I283:I287"/>
    <mergeCell ref="J283:J287"/>
    <mergeCell ref="K283:K287"/>
    <mergeCell ref="L283:L287"/>
    <mergeCell ref="M283:M287"/>
    <mergeCell ref="O265:O269"/>
    <mergeCell ref="B270:J270"/>
    <mergeCell ref="A274:A278"/>
    <mergeCell ref="B274:B278"/>
    <mergeCell ref="H274:H278"/>
    <mergeCell ref="I274:I278"/>
    <mergeCell ref="J274:J278"/>
    <mergeCell ref="K274:K278"/>
    <mergeCell ref="L274:L278"/>
    <mergeCell ref="M274:M278"/>
    <mergeCell ref="N274:N278"/>
    <mergeCell ref="O274:O278"/>
    <mergeCell ref="A265:A269"/>
    <mergeCell ref="B265:B269"/>
    <mergeCell ref="H265:H269"/>
    <mergeCell ref="I265:I269"/>
    <mergeCell ref="J265:J269"/>
    <mergeCell ref="K265:K269"/>
    <mergeCell ref="L265:L269"/>
    <mergeCell ref="M265:M269"/>
    <mergeCell ref="N265:N269"/>
    <mergeCell ref="O247:O251"/>
    <mergeCell ref="B252:J252"/>
    <mergeCell ref="A257:A261"/>
    <mergeCell ref="B257:B261"/>
    <mergeCell ref="H257:H261"/>
    <mergeCell ref="I257:I261"/>
    <mergeCell ref="J257:J261"/>
    <mergeCell ref="K257:K261"/>
    <mergeCell ref="L257:L261"/>
    <mergeCell ref="M257:M261"/>
    <mergeCell ref="N257:N261"/>
    <mergeCell ref="O257:O261"/>
    <mergeCell ref="A247:A251"/>
    <mergeCell ref="B247:B251"/>
    <mergeCell ref="H247:H251"/>
    <mergeCell ref="I247:I251"/>
    <mergeCell ref="J247:J251"/>
    <mergeCell ref="K247:K251"/>
    <mergeCell ref="L247:L251"/>
    <mergeCell ref="M247:M251"/>
    <mergeCell ref="N247:N251"/>
    <mergeCell ref="O229:O233"/>
    <mergeCell ref="B234:J234"/>
    <mergeCell ref="A239:A243"/>
    <mergeCell ref="B239:B243"/>
    <mergeCell ref="H239:H243"/>
    <mergeCell ref="I239:I243"/>
    <mergeCell ref="J239:J243"/>
    <mergeCell ref="K239:K243"/>
    <mergeCell ref="L239:L243"/>
    <mergeCell ref="M239:M243"/>
    <mergeCell ref="N239:N243"/>
    <mergeCell ref="O239:O243"/>
    <mergeCell ref="A229:A233"/>
    <mergeCell ref="B229:B233"/>
    <mergeCell ref="H229:H233"/>
    <mergeCell ref="I229:I233"/>
    <mergeCell ref="J229:J233"/>
    <mergeCell ref="K229:K233"/>
    <mergeCell ref="L229:L233"/>
    <mergeCell ref="M229:M233"/>
    <mergeCell ref="N229:N233"/>
    <mergeCell ref="K221:K225"/>
    <mergeCell ref="L221:L225"/>
    <mergeCell ref="M221:M225"/>
    <mergeCell ref="M213:M217"/>
    <mergeCell ref="N213:N217"/>
    <mergeCell ref="K192:K196"/>
    <mergeCell ref="L192:L196"/>
    <mergeCell ref="M192:M196"/>
    <mergeCell ref="A207:A211"/>
    <mergeCell ref="B207:B211"/>
    <mergeCell ref="H207:J211"/>
    <mergeCell ref="M207:O211"/>
    <mergeCell ref="N192:N196"/>
    <mergeCell ref="O213:O217"/>
    <mergeCell ref="O192:O196"/>
    <mergeCell ref="M199:M203"/>
    <mergeCell ref="N199:N203"/>
    <mergeCell ref="O199:O203"/>
    <mergeCell ref="N221:N225"/>
    <mergeCell ref="O221:O225"/>
    <mergeCell ref="A221:A225"/>
    <mergeCell ref="B221:B225"/>
    <mergeCell ref="B191:J191"/>
    <mergeCell ref="A192:A196"/>
    <mergeCell ref="A213:A217"/>
    <mergeCell ref="B213:B217"/>
    <mergeCell ref="H213:H217"/>
    <mergeCell ref="I213:I217"/>
    <mergeCell ref="J213:J217"/>
    <mergeCell ref="K213:K217"/>
    <mergeCell ref="L213:L217"/>
    <mergeCell ref="B198:J198"/>
    <mergeCell ref="A199:A203"/>
    <mergeCell ref="B199:B203"/>
    <mergeCell ref="H199:H203"/>
    <mergeCell ref="I199:I203"/>
    <mergeCell ref="J199:J203"/>
    <mergeCell ref="K199:K203"/>
    <mergeCell ref="L199:L203"/>
    <mergeCell ref="O178:O182"/>
    <mergeCell ref="B184:J184"/>
    <mergeCell ref="A185:A189"/>
    <mergeCell ref="B185:B189"/>
    <mergeCell ref="H185:H189"/>
    <mergeCell ref="I185:I189"/>
    <mergeCell ref="J185:J189"/>
    <mergeCell ref="K185:K189"/>
    <mergeCell ref="L185:L189"/>
    <mergeCell ref="M185:M189"/>
    <mergeCell ref="N185:N189"/>
    <mergeCell ref="O185:O189"/>
    <mergeCell ref="A178:A182"/>
    <mergeCell ref="B178:B182"/>
    <mergeCell ref="H178:H182"/>
    <mergeCell ref="I178:I182"/>
    <mergeCell ref="J178:J182"/>
    <mergeCell ref="K178:K182"/>
    <mergeCell ref="L178:L182"/>
    <mergeCell ref="M178:M182"/>
    <mergeCell ref="N178:N182"/>
    <mergeCell ref="M170:M174"/>
    <mergeCell ref="N170:N174"/>
    <mergeCell ref="O170:O174"/>
    <mergeCell ref="I157:I161"/>
    <mergeCell ref="J157:J161"/>
    <mergeCell ref="K157:K161"/>
    <mergeCell ref="L157:L161"/>
    <mergeCell ref="M157:M161"/>
    <mergeCell ref="I150:I154"/>
    <mergeCell ref="A102:A106"/>
    <mergeCell ref="B102:B106"/>
    <mergeCell ref="K129:K133"/>
    <mergeCell ref="L129:L133"/>
    <mergeCell ref="M129:M133"/>
    <mergeCell ref="N129:N133"/>
    <mergeCell ref="O129:O133"/>
    <mergeCell ref="A129:A133"/>
    <mergeCell ref="B129:B133"/>
    <mergeCell ref="H129:H133"/>
    <mergeCell ref="I129:I133"/>
    <mergeCell ref="J129:J133"/>
    <mergeCell ref="N115:N119"/>
    <mergeCell ref="O115:O119"/>
    <mergeCell ref="A122:A126"/>
    <mergeCell ref="B122:B126"/>
    <mergeCell ref="H122:H126"/>
    <mergeCell ref="I122:I126"/>
    <mergeCell ref="J122:J126"/>
    <mergeCell ref="B115:B119"/>
    <mergeCell ref="A108:A112"/>
    <mergeCell ref="B108:B112"/>
    <mergeCell ref="B114:J114"/>
    <mergeCell ref="B113:J113"/>
    <mergeCell ref="N88:N92"/>
    <mergeCell ref="O88:O92"/>
    <mergeCell ref="A88:A92"/>
    <mergeCell ref="B88:B92"/>
    <mergeCell ref="H88:H92"/>
    <mergeCell ref="I88:I92"/>
    <mergeCell ref="J88:J92"/>
    <mergeCell ref="K95:K99"/>
    <mergeCell ref="L95:L99"/>
    <mergeCell ref="M95:M99"/>
    <mergeCell ref="N95:N99"/>
    <mergeCell ref="O95:O99"/>
    <mergeCell ref="B94:J94"/>
    <mergeCell ref="A95:A99"/>
    <mergeCell ref="B95:B99"/>
    <mergeCell ref="H95:H99"/>
    <mergeCell ref="I95:I99"/>
    <mergeCell ref="J95:J99"/>
    <mergeCell ref="B93:J93"/>
    <mergeCell ref="A82:A86"/>
    <mergeCell ref="B82:B86"/>
    <mergeCell ref="H82:J86"/>
    <mergeCell ref="N70:N74"/>
    <mergeCell ref="O70:O74"/>
    <mergeCell ref="B76:J76"/>
    <mergeCell ref="A77:A81"/>
    <mergeCell ref="B77:B81"/>
    <mergeCell ref="H77:H81"/>
    <mergeCell ref="I77:I81"/>
    <mergeCell ref="J77:J81"/>
    <mergeCell ref="K77:K81"/>
    <mergeCell ref="L77:L81"/>
    <mergeCell ref="M77:M81"/>
    <mergeCell ref="N77:N81"/>
    <mergeCell ref="O77:O81"/>
    <mergeCell ref="A70:A74"/>
    <mergeCell ref="L70:L74"/>
    <mergeCell ref="M70:M74"/>
    <mergeCell ref="B75:J75"/>
    <mergeCell ref="M36:O40"/>
    <mergeCell ref="A31:A35"/>
    <mergeCell ref="B31:B35"/>
    <mergeCell ref="H31:J35"/>
    <mergeCell ref="M31:O35"/>
    <mergeCell ref="A63:A67"/>
    <mergeCell ref="B63:B67"/>
    <mergeCell ref="H63:H67"/>
    <mergeCell ref="I63:I67"/>
    <mergeCell ref="J63:J67"/>
    <mergeCell ref="K63:K67"/>
    <mergeCell ref="A50:A54"/>
    <mergeCell ref="H41:J45"/>
    <mergeCell ref="A41:A45"/>
    <mergeCell ref="K56:K60"/>
    <mergeCell ref="B46:O46"/>
    <mergeCell ref="B47:O47"/>
    <mergeCell ref="B48:O48"/>
    <mergeCell ref="B56:B60"/>
    <mergeCell ref="A56:A60"/>
    <mergeCell ref="B49:O49"/>
    <mergeCell ref="B55:O55"/>
    <mergeCell ref="B50:B54"/>
    <mergeCell ref="H6:J10"/>
    <mergeCell ref="J3:J4"/>
    <mergeCell ref="N3:N4"/>
    <mergeCell ref="I3:I4"/>
    <mergeCell ref="B518:O518"/>
    <mergeCell ref="J56:J60"/>
    <mergeCell ref="H56:H60"/>
    <mergeCell ref="H50:J54"/>
    <mergeCell ref="I56:I60"/>
    <mergeCell ref="B69:J69"/>
    <mergeCell ref="B70:B74"/>
    <mergeCell ref="B62:J62"/>
    <mergeCell ref="L63:L67"/>
    <mergeCell ref="M63:M67"/>
    <mergeCell ref="N63:N67"/>
    <mergeCell ref="O63:O67"/>
    <mergeCell ref="H70:H74"/>
    <mergeCell ref="I70:I74"/>
    <mergeCell ref="J70:J74"/>
    <mergeCell ref="K70:K74"/>
    <mergeCell ref="M82:O86"/>
    <mergeCell ref="K88:K92"/>
    <mergeCell ref="L88:L92"/>
    <mergeCell ref="H36:J40"/>
    <mergeCell ref="B6:B10"/>
    <mergeCell ref="M3:M4"/>
    <mergeCell ref="M6:O10"/>
    <mergeCell ref="M41:O45"/>
    <mergeCell ref="O3:O4"/>
    <mergeCell ref="A26:A30"/>
    <mergeCell ref="B26:B30"/>
    <mergeCell ref="H26:J30"/>
    <mergeCell ref="M26:O30"/>
    <mergeCell ref="A36:A40"/>
    <mergeCell ref="B36:B40"/>
    <mergeCell ref="A21:A25"/>
    <mergeCell ref="B21:B25"/>
    <mergeCell ref="H21:J25"/>
    <mergeCell ref="M21:O25"/>
    <mergeCell ref="A11:A15"/>
    <mergeCell ref="B11:B15"/>
    <mergeCell ref="H11:J15"/>
    <mergeCell ref="M11:O15"/>
    <mergeCell ref="A3:A4"/>
    <mergeCell ref="B3:B4"/>
    <mergeCell ref="A6:A10"/>
    <mergeCell ref="C3:G3"/>
    <mergeCell ref="H3:H4"/>
    <mergeCell ref="A2:O2"/>
    <mergeCell ref="B532:O532"/>
    <mergeCell ref="B529:O529"/>
    <mergeCell ref="B531:O531"/>
    <mergeCell ref="B519:O519"/>
    <mergeCell ref="B520:O520"/>
    <mergeCell ref="B521:O521"/>
    <mergeCell ref="B522:O522"/>
    <mergeCell ref="B524:O524"/>
    <mergeCell ref="B523:O523"/>
    <mergeCell ref="B530:O530"/>
    <mergeCell ref="L56:L60"/>
    <mergeCell ref="A498:A502"/>
    <mergeCell ref="H498:O502"/>
    <mergeCell ref="B498:B502"/>
    <mergeCell ref="M56:M60"/>
    <mergeCell ref="M50:O54"/>
    <mergeCell ref="N56:N60"/>
    <mergeCell ref="O56:O60"/>
    <mergeCell ref="H102:J106"/>
    <mergeCell ref="M102:O106"/>
    <mergeCell ref="A115:A119"/>
    <mergeCell ref="B41:B45"/>
    <mergeCell ref="K3:L3"/>
    <mergeCell ref="H108:H112"/>
    <mergeCell ref="I108:I112"/>
    <mergeCell ref="J108:J112"/>
    <mergeCell ref="M88:M92"/>
    <mergeCell ref="K122:K126"/>
    <mergeCell ref="L122:L126"/>
    <mergeCell ref="M122:M126"/>
    <mergeCell ref="H115:H119"/>
    <mergeCell ref="I115:I119"/>
    <mergeCell ref="K108:K112"/>
    <mergeCell ref="L108:L112"/>
    <mergeCell ref="M108:M112"/>
    <mergeCell ref="J115:J119"/>
    <mergeCell ref="K115:K119"/>
    <mergeCell ref="L115:L119"/>
    <mergeCell ref="M115:M119"/>
    <mergeCell ref="B100:J100"/>
    <mergeCell ref="B120:J120"/>
    <mergeCell ref="B121:J121"/>
    <mergeCell ref="M326:O330"/>
    <mergeCell ref="N122:N126"/>
    <mergeCell ref="O122:O126"/>
    <mergeCell ref="B128:J128"/>
    <mergeCell ref="N157:N161"/>
    <mergeCell ref="O108:O112"/>
    <mergeCell ref="N150:N154"/>
    <mergeCell ref="N108:N112"/>
    <mergeCell ref="M143:M147"/>
    <mergeCell ref="N143:N147"/>
    <mergeCell ref="O143:O147"/>
    <mergeCell ref="B149:J149"/>
    <mergeCell ref="B135:J135"/>
    <mergeCell ref="B163:J163"/>
    <mergeCell ref="B143:B147"/>
    <mergeCell ref="O157:O161"/>
    <mergeCell ref="O136:O140"/>
    <mergeCell ref="B142:J142"/>
    <mergeCell ref="O150:O154"/>
    <mergeCell ref="B156:J156"/>
    <mergeCell ref="J150:J154"/>
    <mergeCell ref="K150:K154"/>
    <mergeCell ref="L150:L154"/>
    <mergeCell ref="M150:M154"/>
    <mergeCell ref="A136:A140"/>
    <mergeCell ref="B136:B140"/>
    <mergeCell ref="H136:H140"/>
    <mergeCell ref="I136:I140"/>
    <mergeCell ref="J136:J140"/>
    <mergeCell ref="K136:K140"/>
    <mergeCell ref="L136:L140"/>
    <mergeCell ref="M136:M140"/>
    <mergeCell ref="N136:N140"/>
    <mergeCell ref="A150:A154"/>
    <mergeCell ref="B150:B154"/>
    <mergeCell ref="H150:H154"/>
    <mergeCell ref="A157:A161"/>
    <mergeCell ref="B157:B161"/>
    <mergeCell ref="H157:H161"/>
    <mergeCell ref="B212:O212"/>
    <mergeCell ref="A143:A147"/>
    <mergeCell ref="H143:H147"/>
    <mergeCell ref="I143:I147"/>
    <mergeCell ref="J143:J147"/>
    <mergeCell ref="K143:K147"/>
    <mergeCell ref="L143:L147"/>
    <mergeCell ref="A164:A168"/>
    <mergeCell ref="B164:B168"/>
    <mergeCell ref="H164:J168"/>
    <mergeCell ref="M164:O168"/>
    <mergeCell ref="A170:A174"/>
    <mergeCell ref="B170:B174"/>
    <mergeCell ref="H170:H174"/>
    <mergeCell ref="I170:I174"/>
    <mergeCell ref="J170:J174"/>
    <mergeCell ref="K170:K174"/>
    <mergeCell ref="L170:L174"/>
    <mergeCell ref="O332:O336"/>
    <mergeCell ref="B337:J337"/>
    <mergeCell ref="B344:J344"/>
    <mergeCell ref="B338:J338"/>
    <mergeCell ref="B339:J339"/>
    <mergeCell ref="A345:A349"/>
    <mergeCell ref="B345:B349"/>
    <mergeCell ref="H345:J349"/>
    <mergeCell ref="M345:O349"/>
    <mergeCell ref="A332:A336"/>
    <mergeCell ref="B332:B336"/>
    <mergeCell ref="H332:H336"/>
    <mergeCell ref="I332:I336"/>
    <mergeCell ref="J332:J336"/>
    <mergeCell ref="K332:K336"/>
    <mergeCell ref="L332:L336"/>
    <mergeCell ref="M332:M336"/>
    <mergeCell ref="N332:N336"/>
    <mergeCell ref="B340:J340"/>
    <mergeCell ref="B341:J341"/>
    <mergeCell ref="B342:J342"/>
    <mergeCell ref="B343:J343"/>
    <mergeCell ref="L351:L355"/>
    <mergeCell ref="M351:M355"/>
    <mergeCell ref="N351:N355"/>
    <mergeCell ref="O351:O355"/>
    <mergeCell ref="B356:J356"/>
    <mergeCell ref="B358:J358"/>
    <mergeCell ref="A359:A363"/>
    <mergeCell ref="B359:B363"/>
    <mergeCell ref="H359:J363"/>
    <mergeCell ref="M359:O363"/>
    <mergeCell ref="B357:J357"/>
    <mergeCell ref="M378:M382"/>
    <mergeCell ref="L378:L382"/>
    <mergeCell ref="O365:O369"/>
    <mergeCell ref="B371:J371"/>
    <mergeCell ref="A372:A376"/>
    <mergeCell ref="B372:B376"/>
    <mergeCell ref="H372:J376"/>
    <mergeCell ref="M372:O376"/>
    <mergeCell ref="A365:A369"/>
    <mergeCell ref="B365:B369"/>
    <mergeCell ref="H365:H369"/>
    <mergeCell ref="I365:I369"/>
    <mergeCell ref="J365:J369"/>
    <mergeCell ref="K365:K369"/>
    <mergeCell ref="L365:L369"/>
    <mergeCell ref="M365:M369"/>
    <mergeCell ref="N365:N369"/>
    <mergeCell ref="N378:N382"/>
    <mergeCell ref="O378:O382"/>
    <mergeCell ref="A399:A403"/>
    <mergeCell ref="B399:B403"/>
    <mergeCell ref="H399:J403"/>
    <mergeCell ref="M399:O403"/>
    <mergeCell ref="N383:N387"/>
    <mergeCell ref="O383:O387"/>
    <mergeCell ref="B390:G390"/>
    <mergeCell ref="A391:A395"/>
    <mergeCell ref="B391:B395"/>
    <mergeCell ref="H391:H395"/>
    <mergeCell ref="I391:I395"/>
    <mergeCell ref="J391:J395"/>
    <mergeCell ref="K391:K395"/>
    <mergeCell ref="L391:L395"/>
    <mergeCell ref="M391:M395"/>
    <mergeCell ref="N391:N395"/>
    <mergeCell ref="O391:O395"/>
    <mergeCell ref="A383:A387"/>
    <mergeCell ref="B383:B387"/>
    <mergeCell ref="H383:H387"/>
    <mergeCell ref="I383:I387"/>
    <mergeCell ref="J383:J387"/>
    <mergeCell ref="A409:A413"/>
    <mergeCell ref="B409:B413"/>
    <mergeCell ref="H409:H413"/>
    <mergeCell ref="I409:I413"/>
    <mergeCell ref="J409:J413"/>
    <mergeCell ref="K409:K413"/>
    <mergeCell ref="L409:L413"/>
    <mergeCell ref="M409:M413"/>
    <mergeCell ref="N409:N413"/>
    <mergeCell ref="A404:A408"/>
    <mergeCell ref="B404:B408"/>
    <mergeCell ref="H404:H408"/>
    <mergeCell ref="I404:I408"/>
    <mergeCell ref="J404:J408"/>
    <mergeCell ref="K404:K408"/>
    <mergeCell ref="L404:L408"/>
    <mergeCell ref="M404:M408"/>
    <mergeCell ref="N404:N408"/>
    <mergeCell ref="A418:A422"/>
    <mergeCell ref="B418:B422"/>
    <mergeCell ref="H418:J422"/>
    <mergeCell ref="M418:O422"/>
    <mergeCell ref="A424:A428"/>
    <mergeCell ref="B424:B428"/>
    <mergeCell ref="H424:H428"/>
    <mergeCell ref="I424:I428"/>
    <mergeCell ref="J424:J428"/>
    <mergeCell ref="K424:K428"/>
    <mergeCell ref="L424:L428"/>
    <mergeCell ref="M424:M428"/>
    <mergeCell ref="N424:N428"/>
    <mergeCell ref="O424:O428"/>
    <mergeCell ref="A432:A436"/>
    <mergeCell ref="B432:B436"/>
    <mergeCell ref="H432:H436"/>
    <mergeCell ref="I432:I436"/>
    <mergeCell ref="J432:J436"/>
    <mergeCell ref="K432:K436"/>
    <mergeCell ref="L432:L436"/>
    <mergeCell ref="M432:M436"/>
    <mergeCell ref="N432:N436"/>
    <mergeCell ref="A439:A443"/>
    <mergeCell ref="B439:B443"/>
    <mergeCell ref="H439:H443"/>
    <mergeCell ref="I439:I443"/>
    <mergeCell ref="J439:J443"/>
    <mergeCell ref="K439:K443"/>
    <mergeCell ref="L439:L443"/>
    <mergeCell ref="M439:M443"/>
    <mergeCell ref="N439:N443"/>
    <mergeCell ref="I458:I462"/>
    <mergeCell ref="J458:J462"/>
    <mergeCell ref="K458:K462"/>
    <mergeCell ref="L458:L462"/>
    <mergeCell ref="M458:M462"/>
    <mergeCell ref="N458:N462"/>
    <mergeCell ref="B446:J446"/>
    <mergeCell ref="A447:A451"/>
    <mergeCell ref="B447:B451"/>
    <mergeCell ref="H447:J451"/>
    <mergeCell ref="M447:O451"/>
    <mergeCell ref="A453:A457"/>
    <mergeCell ref="B453:B457"/>
    <mergeCell ref="H453:H457"/>
    <mergeCell ref="I453:I457"/>
    <mergeCell ref="J453:J457"/>
    <mergeCell ref="K453:K457"/>
    <mergeCell ref="L453:L457"/>
    <mergeCell ref="M453:M457"/>
    <mergeCell ref="N453:N457"/>
    <mergeCell ref="O453:O457"/>
    <mergeCell ref="O458:O462"/>
    <mergeCell ref="A458:A462"/>
    <mergeCell ref="B458:B462"/>
    <mergeCell ref="M463:M467"/>
    <mergeCell ref="N463:N467"/>
    <mergeCell ref="O463:O467"/>
    <mergeCell ref="A468:A472"/>
    <mergeCell ref="B468:B472"/>
    <mergeCell ref="H468:H472"/>
    <mergeCell ref="I468:I472"/>
    <mergeCell ref="J468:J472"/>
    <mergeCell ref="K468:K472"/>
    <mergeCell ref="L468:L472"/>
    <mergeCell ref="M468:M472"/>
    <mergeCell ref="N468:N472"/>
    <mergeCell ref="O468:O472"/>
    <mergeCell ref="A463:A467"/>
    <mergeCell ref="B463:B467"/>
    <mergeCell ref="H463:H467"/>
    <mergeCell ref="I463:I467"/>
    <mergeCell ref="J463:J467"/>
    <mergeCell ref="K463:K467"/>
    <mergeCell ref="L463:L467"/>
    <mergeCell ref="H458:H462"/>
    <mergeCell ref="B486:J486"/>
    <mergeCell ref="A487:A491"/>
    <mergeCell ref="B487:B491"/>
    <mergeCell ref="H487:J491"/>
    <mergeCell ref="M487:O491"/>
    <mergeCell ref="B474:J474"/>
    <mergeCell ref="A475:A479"/>
    <mergeCell ref="B475:B479"/>
    <mergeCell ref="H475:H479"/>
    <mergeCell ref="I475:I479"/>
    <mergeCell ref="J475:J479"/>
    <mergeCell ref="K475:K479"/>
    <mergeCell ref="L475:L479"/>
    <mergeCell ref="M475:M479"/>
    <mergeCell ref="N475:N479"/>
    <mergeCell ref="O475:O479"/>
    <mergeCell ref="A480:A484"/>
    <mergeCell ref="B480:B484"/>
    <mergeCell ref="H480:H484"/>
    <mergeCell ref="I480:I484"/>
    <mergeCell ref="J480:J484"/>
    <mergeCell ref="K480:K484"/>
    <mergeCell ref="L480:L484"/>
    <mergeCell ref="M480:M484"/>
    <mergeCell ref="N480:N484"/>
    <mergeCell ref="O480:O484"/>
    <mergeCell ref="B492:G492"/>
    <mergeCell ref="A493:A497"/>
    <mergeCell ref="B493:B497"/>
    <mergeCell ref="H493:H497"/>
    <mergeCell ref="A513:A517"/>
    <mergeCell ref="B513:B517"/>
    <mergeCell ref="H513:O517"/>
    <mergeCell ref="A503:A507"/>
    <mergeCell ref="B503:B507"/>
    <mergeCell ref="H503:O507"/>
    <mergeCell ref="A508:A512"/>
    <mergeCell ref="B508:B512"/>
    <mergeCell ref="H508:O512"/>
    <mergeCell ref="I493:I497"/>
    <mergeCell ref="J493:J497"/>
    <mergeCell ref="K493:K497"/>
    <mergeCell ref="L493:L497"/>
    <mergeCell ref="M493:M497"/>
    <mergeCell ref="N493:N497"/>
    <mergeCell ref="O493:O497"/>
  </mergeCells>
  <pageMargins left="0.51181102362204722" right="0.51181102362204722" top="0.55118110236220474" bottom="0.55118110236220474" header="0.31496062992125984" footer="0.31496062992125984"/>
  <pageSetup paperSize="9"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7"/>
  <sheetViews>
    <sheetView zoomScale="90" zoomScaleNormal="90" workbookViewId="0">
      <selection activeCell="K17" sqref="K17"/>
    </sheetView>
  </sheetViews>
  <sheetFormatPr defaultColWidth="8.85546875" defaultRowHeight="15" x14ac:dyDescent="0.25"/>
  <cols>
    <col min="1" max="1" width="6.42578125" customWidth="1"/>
    <col min="2" max="2" width="35.5703125" customWidth="1"/>
    <col min="3" max="3" width="19.140625" customWidth="1"/>
    <col min="4" max="4" width="23.28515625" customWidth="1"/>
    <col min="5" max="5" width="17.5703125" customWidth="1"/>
    <col min="6" max="6" width="14.140625" customWidth="1"/>
    <col min="7" max="7" width="14.42578125" customWidth="1"/>
    <col min="8" max="9" width="13.140625" customWidth="1"/>
    <col min="10" max="10" width="14.28515625" customWidth="1"/>
    <col min="11" max="14" width="13.140625" customWidth="1"/>
    <col min="15" max="15" width="13.42578125" customWidth="1"/>
    <col min="16" max="16" width="14" customWidth="1"/>
    <col min="17" max="17" width="29.42578125" customWidth="1"/>
    <col min="18" max="18" width="11.42578125" bestFit="1" customWidth="1"/>
    <col min="257" max="257" width="3.85546875" customWidth="1"/>
    <col min="258" max="258" width="19.42578125" customWidth="1"/>
    <col min="259" max="259" width="14.42578125" customWidth="1"/>
    <col min="260" max="260" width="0" hidden="1" customWidth="1"/>
    <col min="261" max="261" width="11" customWidth="1"/>
    <col min="262" max="262" width="9.42578125" customWidth="1"/>
    <col min="263" max="263" width="5" customWidth="1"/>
    <col min="264" max="264" width="8.85546875" customWidth="1"/>
    <col min="265" max="265" width="9.42578125" customWidth="1"/>
    <col min="266" max="266" width="8.85546875" customWidth="1"/>
    <col min="267" max="267" width="9" customWidth="1"/>
    <col min="268" max="268" width="9.140625" customWidth="1"/>
    <col min="269" max="269" width="7.85546875" customWidth="1"/>
    <col min="270" max="270" width="10" customWidth="1"/>
    <col min="271" max="271" width="9.28515625" customWidth="1"/>
    <col min="272" max="272" width="8.85546875" customWidth="1"/>
    <col min="273" max="273" width="47.42578125" customWidth="1"/>
    <col min="274" max="274" width="9" bestFit="1" customWidth="1"/>
    <col min="513" max="513" width="3.85546875" customWidth="1"/>
    <col min="514" max="514" width="19.42578125" customWidth="1"/>
    <col min="515" max="515" width="14.42578125" customWidth="1"/>
    <col min="516" max="516" width="0" hidden="1" customWidth="1"/>
    <col min="517" max="517" width="11" customWidth="1"/>
    <col min="518" max="518" width="9.42578125" customWidth="1"/>
    <col min="519" max="519" width="5" customWidth="1"/>
    <col min="520" max="520" width="8.85546875" customWidth="1"/>
    <col min="521" max="521" width="9.42578125" customWidth="1"/>
    <col min="522" max="522" width="8.85546875" customWidth="1"/>
    <col min="523" max="523" width="9" customWidth="1"/>
    <col min="524" max="524" width="9.140625" customWidth="1"/>
    <col min="525" max="525" width="7.85546875" customWidth="1"/>
    <col min="526" max="526" width="10" customWidth="1"/>
    <col min="527" max="527" width="9.28515625" customWidth="1"/>
    <col min="528" max="528" width="8.85546875" customWidth="1"/>
    <col min="529" max="529" width="47.42578125" customWidth="1"/>
    <col min="530" max="530" width="9" bestFit="1" customWidth="1"/>
    <col min="769" max="769" width="3.85546875" customWidth="1"/>
    <col min="770" max="770" width="19.42578125" customWidth="1"/>
    <col min="771" max="771" width="14.42578125" customWidth="1"/>
    <col min="772" max="772" width="0" hidden="1" customWidth="1"/>
    <col min="773" max="773" width="11" customWidth="1"/>
    <col min="774" max="774" width="9.42578125" customWidth="1"/>
    <col min="775" max="775" width="5" customWidth="1"/>
    <col min="776" max="776" width="8.85546875" customWidth="1"/>
    <col min="777" max="777" width="9.42578125" customWidth="1"/>
    <col min="778" max="778" width="8.85546875" customWidth="1"/>
    <col min="779" max="779" width="9" customWidth="1"/>
    <col min="780" max="780" width="9.140625" customWidth="1"/>
    <col min="781" max="781" width="7.85546875" customWidth="1"/>
    <col min="782" max="782" width="10" customWidth="1"/>
    <col min="783" max="783" width="9.28515625" customWidth="1"/>
    <col min="784" max="784" width="8.85546875" customWidth="1"/>
    <col min="785" max="785" width="47.42578125" customWidth="1"/>
    <col min="786" max="786" width="9" bestFit="1" customWidth="1"/>
    <col min="1025" max="1025" width="3.85546875" customWidth="1"/>
    <col min="1026" max="1026" width="19.42578125" customWidth="1"/>
    <col min="1027" max="1027" width="14.42578125" customWidth="1"/>
    <col min="1028" max="1028" width="0" hidden="1" customWidth="1"/>
    <col min="1029" max="1029" width="11" customWidth="1"/>
    <col min="1030" max="1030" width="9.42578125" customWidth="1"/>
    <col min="1031" max="1031" width="5" customWidth="1"/>
    <col min="1032" max="1032" width="8.85546875" customWidth="1"/>
    <col min="1033" max="1033" width="9.42578125" customWidth="1"/>
    <col min="1034" max="1034" width="8.85546875" customWidth="1"/>
    <col min="1035" max="1035" width="9" customWidth="1"/>
    <col min="1036" max="1036" width="9.140625" customWidth="1"/>
    <col min="1037" max="1037" width="7.85546875" customWidth="1"/>
    <col min="1038" max="1038" width="10" customWidth="1"/>
    <col min="1039" max="1039" width="9.28515625" customWidth="1"/>
    <col min="1040" max="1040" width="8.85546875" customWidth="1"/>
    <col min="1041" max="1041" width="47.42578125" customWidth="1"/>
    <col min="1042" max="1042" width="9" bestFit="1" customWidth="1"/>
    <col min="1281" max="1281" width="3.85546875" customWidth="1"/>
    <col min="1282" max="1282" width="19.42578125" customWidth="1"/>
    <col min="1283" max="1283" width="14.42578125" customWidth="1"/>
    <col min="1284" max="1284" width="0" hidden="1" customWidth="1"/>
    <col min="1285" max="1285" width="11" customWidth="1"/>
    <col min="1286" max="1286" width="9.42578125" customWidth="1"/>
    <col min="1287" max="1287" width="5" customWidth="1"/>
    <col min="1288" max="1288" width="8.85546875" customWidth="1"/>
    <col min="1289" max="1289" width="9.42578125" customWidth="1"/>
    <col min="1290" max="1290" width="8.85546875" customWidth="1"/>
    <col min="1291" max="1291" width="9" customWidth="1"/>
    <col min="1292" max="1292" width="9.140625" customWidth="1"/>
    <col min="1293" max="1293" width="7.85546875" customWidth="1"/>
    <col min="1294" max="1294" width="10" customWidth="1"/>
    <col min="1295" max="1295" width="9.28515625" customWidth="1"/>
    <col min="1296" max="1296" width="8.85546875" customWidth="1"/>
    <col min="1297" max="1297" width="47.42578125" customWidth="1"/>
    <col min="1298" max="1298" width="9" bestFit="1" customWidth="1"/>
    <col min="1537" max="1537" width="3.85546875" customWidth="1"/>
    <col min="1538" max="1538" width="19.42578125" customWidth="1"/>
    <col min="1539" max="1539" width="14.42578125" customWidth="1"/>
    <col min="1540" max="1540" width="0" hidden="1" customWidth="1"/>
    <col min="1541" max="1541" width="11" customWidth="1"/>
    <col min="1542" max="1542" width="9.42578125" customWidth="1"/>
    <col min="1543" max="1543" width="5" customWidth="1"/>
    <col min="1544" max="1544" width="8.85546875" customWidth="1"/>
    <col min="1545" max="1545" width="9.42578125" customWidth="1"/>
    <col min="1546" max="1546" width="8.85546875" customWidth="1"/>
    <col min="1547" max="1547" width="9" customWidth="1"/>
    <col min="1548" max="1548" width="9.140625" customWidth="1"/>
    <col min="1549" max="1549" width="7.85546875" customWidth="1"/>
    <col min="1550" max="1550" width="10" customWidth="1"/>
    <col min="1551" max="1551" width="9.28515625" customWidth="1"/>
    <col min="1552" max="1552" width="8.85546875" customWidth="1"/>
    <col min="1553" max="1553" width="47.42578125" customWidth="1"/>
    <col min="1554" max="1554" width="9" bestFit="1" customWidth="1"/>
    <col min="1793" max="1793" width="3.85546875" customWidth="1"/>
    <col min="1794" max="1794" width="19.42578125" customWidth="1"/>
    <col min="1795" max="1795" width="14.42578125" customWidth="1"/>
    <col min="1796" max="1796" width="0" hidden="1" customWidth="1"/>
    <col min="1797" max="1797" width="11" customWidth="1"/>
    <col min="1798" max="1798" width="9.42578125" customWidth="1"/>
    <col min="1799" max="1799" width="5" customWidth="1"/>
    <col min="1800" max="1800" width="8.85546875" customWidth="1"/>
    <col min="1801" max="1801" width="9.42578125" customWidth="1"/>
    <col min="1802" max="1802" width="8.85546875" customWidth="1"/>
    <col min="1803" max="1803" width="9" customWidth="1"/>
    <col min="1804" max="1804" width="9.140625" customWidth="1"/>
    <col min="1805" max="1805" width="7.85546875" customWidth="1"/>
    <col min="1806" max="1806" width="10" customWidth="1"/>
    <col min="1807" max="1807" width="9.28515625" customWidth="1"/>
    <col min="1808" max="1808" width="8.85546875" customWidth="1"/>
    <col min="1809" max="1809" width="47.42578125" customWidth="1"/>
    <col min="1810" max="1810" width="9" bestFit="1" customWidth="1"/>
    <col min="2049" max="2049" width="3.85546875" customWidth="1"/>
    <col min="2050" max="2050" width="19.42578125" customWidth="1"/>
    <col min="2051" max="2051" width="14.42578125" customWidth="1"/>
    <col min="2052" max="2052" width="0" hidden="1" customWidth="1"/>
    <col min="2053" max="2053" width="11" customWidth="1"/>
    <col min="2054" max="2054" width="9.42578125" customWidth="1"/>
    <col min="2055" max="2055" width="5" customWidth="1"/>
    <col min="2056" max="2056" width="8.85546875" customWidth="1"/>
    <col min="2057" max="2057" width="9.42578125" customWidth="1"/>
    <col min="2058" max="2058" width="8.85546875" customWidth="1"/>
    <col min="2059" max="2059" width="9" customWidth="1"/>
    <col min="2060" max="2060" width="9.140625" customWidth="1"/>
    <col min="2061" max="2061" width="7.85546875" customWidth="1"/>
    <col min="2062" max="2062" width="10" customWidth="1"/>
    <col min="2063" max="2063" width="9.28515625" customWidth="1"/>
    <col min="2064" max="2064" width="8.85546875" customWidth="1"/>
    <col min="2065" max="2065" width="47.42578125" customWidth="1"/>
    <col min="2066" max="2066" width="9" bestFit="1" customWidth="1"/>
    <col min="2305" max="2305" width="3.85546875" customWidth="1"/>
    <col min="2306" max="2306" width="19.42578125" customWidth="1"/>
    <col min="2307" max="2307" width="14.42578125" customWidth="1"/>
    <col min="2308" max="2308" width="0" hidden="1" customWidth="1"/>
    <col min="2309" max="2309" width="11" customWidth="1"/>
    <col min="2310" max="2310" width="9.42578125" customWidth="1"/>
    <col min="2311" max="2311" width="5" customWidth="1"/>
    <col min="2312" max="2312" width="8.85546875" customWidth="1"/>
    <col min="2313" max="2313" width="9.42578125" customWidth="1"/>
    <col min="2314" max="2314" width="8.85546875" customWidth="1"/>
    <col min="2315" max="2315" width="9" customWidth="1"/>
    <col min="2316" max="2316" width="9.140625" customWidth="1"/>
    <col min="2317" max="2317" width="7.85546875" customWidth="1"/>
    <col min="2318" max="2318" width="10" customWidth="1"/>
    <col min="2319" max="2319" width="9.28515625" customWidth="1"/>
    <col min="2320" max="2320" width="8.85546875" customWidth="1"/>
    <col min="2321" max="2321" width="47.42578125" customWidth="1"/>
    <col min="2322" max="2322" width="9" bestFit="1" customWidth="1"/>
    <col min="2561" max="2561" width="3.85546875" customWidth="1"/>
    <col min="2562" max="2562" width="19.42578125" customWidth="1"/>
    <col min="2563" max="2563" width="14.42578125" customWidth="1"/>
    <col min="2564" max="2564" width="0" hidden="1" customWidth="1"/>
    <col min="2565" max="2565" width="11" customWidth="1"/>
    <col min="2566" max="2566" width="9.42578125" customWidth="1"/>
    <col min="2567" max="2567" width="5" customWidth="1"/>
    <col min="2568" max="2568" width="8.85546875" customWidth="1"/>
    <col min="2569" max="2569" width="9.42578125" customWidth="1"/>
    <col min="2570" max="2570" width="8.85546875" customWidth="1"/>
    <col min="2571" max="2571" width="9" customWidth="1"/>
    <col min="2572" max="2572" width="9.140625" customWidth="1"/>
    <col min="2573" max="2573" width="7.85546875" customWidth="1"/>
    <col min="2574" max="2574" width="10" customWidth="1"/>
    <col min="2575" max="2575" width="9.28515625" customWidth="1"/>
    <col min="2576" max="2576" width="8.85546875" customWidth="1"/>
    <col min="2577" max="2577" width="47.42578125" customWidth="1"/>
    <col min="2578" max="2578" width="9" bestFit="1" customWidth="1"/>
    <col min="2817" max="2817" width="3.85546875" customWidth="1"/>
    <col min="2818" max="2818" width="19.42578125" customWidth="1"/>
    <col min="2819" max="2819" width="14.42578125" customWidth="1"/>
    <col min="2820" max="2820" width="0" hidden="1" customWidth="1"/>
    <col min="2821" max="2821" width="11" customWidth="1"/>
    <col min="2822" max="2822" width="9.42578125" customWidth="1"/>
    <col min="2823" max="2823" width="5" customWidth="1"/>
    <col min="2824" max="2824" width="8.85546875" customWidth="1"/>
    <col min="2825" max="2825" width="9.42578125" customWidth="1"/>
    <col min="2826" max="2826" width="8.85546875" customWidth="1"/>
    <col min="2827" max="2827" width="9" customWidth="1"/>
    <col min="2828" max="2828" width="9.140625" customWidth="1"/>
    <col min="2829" max="2829" width="7.85546875" customWidth="1"/>
    <col min="2830" max="2830" width="10" customWidth="1"/>
    <col min="2831" max="2831" width="9.28515625" customWidth="1"/>
    <col min="2832" max="2832" width="8.85546875" customWidth="1"/>
    <col min="2833" max="2833" width="47.42578125" customWidth="1"/>
    <col min="2834" max="2834" width="9" bestFit="1" customWidth="1"/>
    <col min="3073" max="3073" width="3.85546875" customWidth="1"/>
    <col min="3074" max="3074" width="19.42578125" customWidth="1"/>
    <col min="3075" max="3075" width="14.42578125" customWidth="1"/>
    <col min="3076" max="3076" width="0" hidden="1" customWidth="1"/>
    <col min="3077" max="3077" width="11" customWidth="1"/>
    <col min="3078" max="3078" width="9.42578125" customWidth="1"/>
    <col min="3079" max="3079" width="5" customWidth="1"/>
    <col min="3080" max="3080" width="8.85546875" customWidth="1"/>
    <col min="3081" max="3081" width="9.42578125" customWidth="1"/>
    <col min="3082" max="3082" width="8.85546875" customWidth="1"/>
    <col min="3083" max="3083" width="9" customWidth="1"/>
    <col min="3084" max="3084" width="9.140625" customWidth="1"/>
    <col min="3085" max="3085" width="7.85546875" customWidth="1"/>
    <col min="3086" max="3086" width="10" customWidth="1"/>
    <col min="3087" max="3087" width="9.28515625" customWidth="1"/>
    <col min="3088" max="3088" width="8.85546875" customWidth="1"/>
    <col min="3089" max="3089" width="47.42578125" customWidth="1"/>
    <col min="3090" max="3090" width="9" bestFit="1" customWidth="1"/>
    <col min="3329" max="3329" width="3.85546875" customWidth="1"/>
    <col min="3330" max="3330" width="19.42578125" customWidth="1"/>
    <col min="3331" max="3331" width="14.42578125" customWidth="1"/>
    <col min="3332" max="3332" width="0" hidden="1" customWidth="1"/>
    <col min="3333" max="3333" width="11" customWidth="1"/>
    <col min="3334" max="3334" width="9.42578125" customWidth="1"/>
    <col min="3335" max="3335" width="5" customWidth="1"/>
    <col min="3336" max="3336" width="8.85546875" customWidth="1"/>
    <col min="3337" max="3337" width="9.42578125" customWidth="1"/>
    <col min="3338" max="3338" width="8.85546875" customWidth="1"/>
    <col min="3339" max="3339" width="9" customWidth="1"/>
    <col min="3340" max="3340" width="9.140625" customWidth="1"/>
    <col min="3341" max="3341" width="7.85546875" customWidth="1"/>
    <col min="3342" max="3342" width="10" customWidth="1"/>
    <col min="3343" max="3343" width="9.28515625" customWidth="1"/>
    <col min="3344" max="3344" width="8.85546875" customWidth="1"/>
    <col min="3345" max="3345" width="47.42578125" customWidth="1"/>
    <col min="3346" max="3346" width="9" bestFit="1" customWidth="1"/>
    <col min="3585" max="3585" width="3.85546875" customWidth="1"/>
    <col min="3586" max="3586" width="19.42578125" customWidth="1"/>
    <col min="3587" max="3587" width="14.42578125" customWidth="1"/>
    <col min="3588" max="3588" width="0" hidden="1" customWidth="1"/>
    <col min="3589" max="3589" width="11" customWidth="1"/>
    <col min="3590" max="3590" width="9.42578125" customWidth="1"/>
    <col min="3591" max="3591" width="5" customWidth="1"/>
    <col min="3592" max="3592" width="8.85546875" customWidth="1"/>
    <col min="3593" max="3593" width="9.42578125" customWidth="1"/>
    <col min="3594" max="3594" width="8.85546875" customWidth="1"/>
    <col min="3595" max="3595" width="9" customWidth="1"/>
    <col min="3596" max="3596" width="9.140625" customWidth="1"/>
    <col min="3597" max="3597" width="7.85546875" customWidth="1"/>
    <col min="3598" max="3598" width="10" customWidth="1"/>
    <col min="3599" max="3599" width="9.28515625" customWidth="1"/>
    <col min="3600" max="3600" width="8.85546875" customWidth="1"/>
    <col min="3601" max="3601" width="47.42578125" customWidth="1"/>
    <col min="3602" max="3602" width="9" bestFit="1" customWidth="1"/>
    <col min="3841" max="3841" width="3.85546875" customWidth="1"/>
    <col min="3842" max="3842" width="19.42578125" customWidth="1"/>
    <col min="3843" max="3843" width="14.42578125" customWidth="1"/>
    <col min="3844" max="3844" width="0" hidden="1" customWidth="1"/>
    <col min="3845" max="3845" width="11" customWidth="1"/>
    <col min="3846" max="3846" width="9.42578125" customWidth="1"/>
    <col min="3847" max="3847" width="5" customWidth="1"/>
    <col min="3848" max="3848" width="8.85546875" customWidth="1"/>
    <col min="3849" max="3849" width="9.42578125" customWidth="1"/>
    <col min="3850" max="3850" width="8.85546875" customWidth="1"/>
    <col min="3851" max="3851" width="9" customWidth="1"/>
    <col min="3852" max="3852" width="9.140625" customWidth="1"/>
    <col min="3853" max="3853" width="7.85546875" customWidth="1"/>
    <col min="3854" max="3854" width="10" customWidth="1"/>
    <col min="3855" max="3855" width="9.28515625" customWidth="1"/>
    <col min="3856" max="3856" width="8.85546875" customWidth="1"/>
    <col min="3857" max="3857" width="47.42578125" customWidth="1"/>
    <col min="3858" max="3858" width="9" bestFit="1" customWidth="1"/>
    <col min="4097" max="4097" width="3.85546875" customWidth="1"/>
    <col min="4098" max="4098" width="19.42578125" customWidth="1"/>
    <col min="4099" max="4099" width="14.42578125" customWidth="1"/>
    <col min="4100" max="4100" width="0" hidden="1" customWidth="1"/>
    <col min="4101" max="4101" width="11" customWidth="1"/>
    <col min="4102" max="4102" width="9.42578125" customWidth="1"/>
    <col min="4103" max="4103" width="5" customWidth="1"/>
    <col min="4104" max="4104" width="8.85546875" customWidth="1"/>
    <col min="4105" max="4105" width="9.42578125" customWidth="1"/>
    <col min="4106" max="4106" width="8.85546875" customWidth="1"/>
    <col min="4107" max="4107" width="9" customWidth="1"/>
    <col min="4108" max="4108" width="9.140625" customWidth="1"/>
    <col min="4109" max="4109" width="7.85546875" customWidth="1"/>
    <col min="4110" max="4110" width="10" customWidth="1"/>
    <col min="4111" max="4111" width="9.28515625" customWidth="1"/>
    <col min="4112" max="4112" width="8.85546875" customWidth="1"/>
    <col min="4113" max="4113" width="47.42578125" customWidth="1"/>
    <col min="4114" max="4114" width="9" bestFit="1" customWidth="1"/>
    <col min="4353" max="4353" width="3.85546875" customWidth="1"/>
    <col min="4354" max="4354" width="19.42578125" customWidth="1"/>
    <col min="4355" max="4355" width="14.42578125" customWidth="1"/>
    <col min="4356" max="4356" width="0" hidden="1" customWidth="1"/>
    <col min="4357" max="4357" width="11" customWidth="1"/>
    <col min="4358" max="4358" width="9.42578125" customWidth="1"/>
    <col min="4359" max="4359" width="5" customWidth="1"/>
    <col min="4360" max="4360" width="8.85546875" customWidth="1"/>
    <col min="4361" max="4361" width="9.42578125" customWidth="1"/>
    <col min="4362" max="4362" width="8.85546875" customWidth="1"/>
    <col min="4363" max="4363" width="9" customWidth="1"/>
    <col min="4364" max="4364" width="9.140625" customWidth="1"/>
    <col min="4365" max="4365" width="7.85546875" customWidth="1"/>
    <col min="4366" max="4366" width="10" customWidth="1"/>
    <col min="4367" max="4367" width="9.28515625" customWidth="1"/>
    <col min="4368" max="4368" width="8.85546875" customWidth="1"/>
    <col min="4369" max="4369" width="47.42578125" customWidth="1"/>
    <col min="4370" max="4370" width="9" bestFit="1" customWidth="1"/>
    <col min="4609" max="4609" width="3.85546875" customWidth="1"/>
    <col min="4610" max="4610" width="19.42578125" customWidth="1"/>
    <col min="4611" max="4611" width="14.42578125" customWidth="1"/>
    <col min="4612" max="4612" width="0" hidden="1" customWidth="1"/>
    <col min="4613" max="4613" width="11" customWidth="1"/>
    <col min="4614" max="4614" width="9.42578125" customWidth="1"/>
    <col min="4615" max="4615" width="5" customWidth="1"/>
    <col min="4616" max="4616" width="8.85546875" customWidth="1"/>
    <col min="4617" max="4617" width="9.42578125" customWidth="1"/>
    <col min="4618" max="4618" width="8.85546875" customWidth="1"/>
    <col min="4619" max="4619" width="9" customWidth="1"/>
    <col min="4620" max="4620" width="9.140625" customWidth="1"/>
    <col min="4621" max="4621" width="7.85546875" customWidth="1"/>
    <col min="4622" max="4622" width="10" customWidth="1"/>
    <col min="4623" max="4623" width="9.28515625" customWidth="1"/>
    <col min="4624" max="4624" width="8.85546875" customWidth="1"/>
    <col min="4625" max="4625" width="47.42578125" customWidth="1"/>
    <col min="4626" max="4626" width="9" bestFit="1" customWidth="1"/>
    <col min="4865" max="4865" width="3.85546875" customWidth="1"/>
    <col min="4866" max="4866" width="19.42578125" customWidth="1"/>
    <col min="4867" max="4867" width="14.42578125" customWidth="1"/>
    <col min="4868" max="4868" width="0" hidden="1" customWidth="1"/>
    <col min="4869" max="4869" width="11" customWidth="1"/>
    <col min="4870" max="4870" width="9.42578125" customWidth="1"/>
    <col min="4871" max="4871" width="5" customWidth="1"/>
    <col min="4872" max="4872" width="8.85546875" customWidth="1"/>
    <col min="4873" max="4873" width="9.42578125" customWidth="1"/>
    <col min="4874" max="4874" width="8.85546875" customWidth="1"/>
    <col min="4875" max="4875" width="9" customWidth="1"/>
    <col min="4876" max="4876" width="9.140625" customWidth="1"/>
    <col min="4877" max="4877" width="7.85546875" customWidth="1"/>
    <col min="4878" max="4878" width="10" customWidth="1"/>
    <col min="4879" max="4879" width="9.28515625" customWidth="1"/>
    <col min="4880" max="4880" width="8.85546875" customWidth="1"/>
    <col min="4881" max="4881" width="47.42578125" customWidth="1"/>
    <col min="4882" max="4882" width="9" bestFit="1" customWidth="1"/>
    <col min="5121" max="5121" width="3.85546875" customWidth="1"/>
    <col min="5122" max="5122" width="19.42578125" customWidth="1"/>
    <col min="5123" max="5123" width="14.42578125" customWidth="1"/>
    <col min="5124" max="5124" width="0" hidden="1" customWidth="1"/>
    <col min="5125" max="5125" width="11" customWidth="1"/>
    <col min="5126" max="5126" width="9.42578125" customWidth="1"/>
    <col min="5127" max="5127" width="5" customWidth="1"/>
    <col min="5128" max="5128" width="8.85546875" customWidth="1"/>
    <col min="5129" max="5129" width="9.42578125" customWidth="1"/>
    <col min="5130" max="5130" width="8.85546875" customWidth="1"/>
    <col min="5131" max="5131" width="9" customWidth="1"/>
    <col min="5132" max="5132" width="9.140625" customWidth="1"/>
    <col min="5133" max="5133" width="7.85546875" customWidth="1"/>
    <col min="5134" max="5134" width="10" customWidth="1"/>
    <col min="5135" max="5135" width="9.28515625" customWidth="1"/>
    <col min="5136" max="5136" width="8.85546875" customWidth="1"/>
    <col min="5137" max="5137" width="47.42578125" customWidth="1"/>
    <col min="5138" max="5138" width="9" bestFit="1" customWidth="1"/>
    <col min="5377" max="5377" width="3.85546875" customWidth="1"/>
    <col min="5378" max="5378" width="19.42578125" customWidth="1"/>
    <col min="5379" max="5379" width="14.42578125" customWidth="1"/>
    <col min="5380" max="5380" width="0" hidden="1" customWidth="1"/>
    <col min="5381" max="5381" width="11" customWidth="1"/>
    <col min="5382" max="5382" width="9.42578125" customWidth="1"/>
    <col min="5383" max="5383" width="5" customWidth="1"/>
    <col min="5384" max="5384" width="8.85546875" customWidth="1"/>
    <col min="5385" max="5385" width="9.42578125" customWidth="1"/>
    <col min="5386" max="5386" width="8.85546875" customWidth="1"/>
    <col min="5387" max="5387" width="9" customWidth="1"/>
    <col min="5388" max="5388" width="9.140625" customWidth="1"/>
    <col min="5389" max="5389" width="7.85546875" customWidth="1"/>
    <col min="5390" max="5390" width="10" customWidth="1"/>
    <col min="5391" max="5391" width="9.28515625" customWidth="1"/>
    <col min="5392" max="5392" width="8.85546875" customWidth="1"/>
    <col min="5393" max="5393" width="47.42578125" customWidth="1"/>
    <col min="5394" max="5394" width="9" bestFit="1" customWidth="1"/>
    <col min="5633" max="5633" width="3.85546875" customWidth="1"/>
    <col min="5634" max="5634" width="19.42578125" customWidth="1"/>
    <col min="5635" max="5635" width="14.42578125" customWidth="1"/>
    <col min="5636" max="5636" width="0" hidden="1" customWidth="1"/>
    <col min="5637" max="5637" width="11" customWidth="1"/>
    <col min="5638" max="5638" width="9.42578125" customWidth="1"/>
    <col min="5639" max="5639" width="5" customWidth="1"/>
    <col min="5640" max="5640" width="8.85546875" customWidth="1"/>
    <col min="5641" max="5641" width="9.42578125" customWidth="1"/>
    <col min="5642" max="5642" width="8.85546875" customWidth="1"/>
    <col min="5643" max="5643" width="9" customWidth="1"/>
    <col min="5644" max="5644" width="9.140625" customWidth="1"/>
    <col min="5645" max="5645" width="7.85546875" customWidth="1"/>
    <col min="5646" max="5646" width="10" customWidth="1"/>
    <col min="5647" max="5647" width="9.28515625" customWidth="1"/>
    <col min="5648" max="5648" width="8.85546875" customWidth="1"/>
    <col min="5649" max="5649" width="47.42578125" customWidth="1"/>
    <col min="5650" max="5650" width="9" bestFit="1" customWidth="1"/>
    <col min="5889" max="5889" width="3.85546875" customWidth="1"/>
    <col min="5890" max="5890" width="19.42578125" customWidth="1"/>
    <col min="5891" max="5891" width="14.42578125" customWidth="1"/>
    <col min="5892" max="5892" width="0" hidden="1" customWidth="1"/>
    <col min="5893" max="5893" width="11" customWidth="1"/>
    <col min="5894" max="5894" width="9.42578125" customWidth="1"/>
    <col min="5895" max="5895" width="5" customWidth="1"/>
    <col min="5896" max="5896" width="8.85546875" customWidth="1"/>
    <col min="5897" max="5897" width="9.42578125" customWidth="1"/>
    <col min="5898" max="5898" width="8.85546875" customWidth="1"/>
    <col min="5899" max="5899" width="9" customWidth="1"/>
    <col min="5900" max="5900" width="9.140625" customWidth="1"/>
    <col min="5901" max="5901" width="7.85546875" customWidth="1"/>
    <col min="5902" max="5902" width="10" customWidth="1"/>
    <col min="5903" max="5903" width="9.28515625" customWidth="1"/>
    <col min="5904" max="5904" width="8.85546875" customWidth="1"/>
    <col min="5905" max="5905" width="47.42578125" customWidth="1"/>
    <col min="5906" max="5906" width="9" bestFit="1" customWidth="1"/>
    <col min="6145" max="6145" width="3.85546875" customWidth="1"/>
    <col min="6146" max="6146" width="19.42578125" customWidth="1"/>
    <col min="6147" max="6147" width="14.42578125" customWidth="1"/>
    <col min="6148" max="6148" width="0" hidden="1" customWidth="1"/>
    <col min="6149" max="6149" width="11" customWidth="1"/>
    <col min="6150" max="6150" width="9.42578125" customWidth="1"/>
    <col min="6151" max="6151" width="5" customWidth="1"/>
    <col min="6152" max="6152" width="8.85546875" customWidth="1"/>
    <col min="6153" max="6153" width="9.42578125" customWidth="1"/>
    <col min="6154" max="6154" width="8.85546875" customWidth="1"/>
    <col min="6155" max="6155" width="9" customWidth="1"/>
    <col min="6156" max="6156" width="9.140625" customWidth="1"/>
    <col min="6157" max="6157" width="7.85546875" customWidth="1"/>
    <col min="6158" max="6158" width="10" customWidth="1"/>
    <col min="6159" max="6159" width="9.28515625" customWidth="1"/>
    <col min="6160" max="6160" width="8.85546875" customWidth="1"/>
    <col min="6161" max="6161" width="47.42578125" customWidth="1"/>
    <col min="6162" max="6162" width="9" bestFit="1" customWidth="1"/>
    <col min="6401" max="6401" width="3.85546875" customWidth="1"/>
    <col min="6402" max="6402" width="19.42578125" customWidth="1"/>
    <col min="6403" max="6403" width="14.42578125" customWidth="1"/>
    <col min="6404" max="6404" width="0" hidden="1" customWidth="1"/>
    <col min="6405" max="6405" width="11" customWidth="1"/>
    <col min="6406" max="6406" width="9.42578125" customWidth="1"/>
    <col min="6407" max="6407" width="5" customWidth="1"/>
    <col min="6408" max="6408" width="8.85546875" customWidth="1"/>
    <col min="6409" max="6409" width="9.42578125" customWidth="1"/>
    <col min="6410" max="6410" width="8.85546875" customWidth="1"/>
    <col min="6411" max="6411" width="9" customWidth="1"/>
    <col min="6412" max="6412" width="9.140625" customWidth="1"/>
    <col min="6413" max="6413" width="7.85546875" customWidth="1"/>
    <col min="6414" max="6414" width="10" customWidth="1"/>
    <col min="6415" max="6415" width="9.28515625" customWidth="1"/>
    <col min="6416" max="6416" width="8.85546875" customWidth="1"/>
    <col min="6417" max="6417" width="47.42578125" customWidth="1"/>
    <col min="6418" max="6418" width="9" bestFit="1" customWidth="1"/>
    <col min="6657" max="6657" width="3.85546875" customWidth="1"/>
    <col min="6658" max="6658" width="19.42578125" customWidth="1"/>
    <col min="6659" max="6659" width="14.42578125" customWidth="1"/>
    <col min="6660" max="6660" width="0" hidden="1" customWidth="1"/>
    <col min="6661" max="6661" width="11" customWidth="1"/>
    <col min="6662" max="6662" width="9.42578125" customWidth="1"/>
    <col min="6663" max="6663" width="5" customWidth="1"/>
    <col min="6664" max="6664" width="8.85546875" customWidth="1"/>
    <col min="6665" max="6665" width="9.42578125" customWidth="1"/>
    <col min="6666" max="6666" width="8.85546875" customWidth="1"/>
    <col min="6667" max="6667" width="9" customWidth="1"/>
    <col min="6668" max="6668" width="9.140625" customWidth="1"/>
    <col min="6669" max="6669" width="7.85546875" customWidth="1"/>
    <col min="6670" max="6670" width="10" customWidth="1"/>
    <col min="6671" max="6671" width="9.28515625" customWidth="1"/>
    <col min="6672" max="6672" width="8.85546875" customWidth="1"/>
    <col min="6673" max="6673" width="47.42578125" customWidth="1"/>
    <col min="6674" max="6674" width="9" bestFit="1" customWidth="1"/>
    <col min="6913" max="6913" width="3.85546875" customWidth="1"/>
    <col min="6914" max="6914" width="19.42578125" customWidth="1"/>
    <col min="6915" max="6915" width="14.42578125" customWidth="1"/>
    <col min="6916" max="6916" width="0" hidden="1" customWidth="1"/>
    <col min="6917" max="6917" width="11" customWidth="1"/>
    <col min="6918" max="6918" width="9.42578125" customWidth="1"/>
    <col min="6919" max="6919" width="5" customWidth="1"/>
    <col min="6920" max="6920" width="8.85546875" customWidth="1"/>
    <col min="6921" max="6921" width="9.42578125" customWidth="1"/>
    <col min="6922" max="6922" width="8.85546875" customWidth="1"/>
    <col min="6923" max="6923" width="9" customWidth="1"/>
    <col min="6924" max="6924" width="9.140625" customWidth="1"/>
    <col min="6925" max="6925" width="7.85546875" customWidth="1"/>
    <col min="6926" max="6926" width="10" customWidth="1"/>
    <col min="6927" max="6927" width="9.28515625" customWidth="1"/>
    <col min="6928" max="6928" width="8.85546875" customWidth="1"/>
    <col min="6929" max="6929" width="47.42578125" customWidth="1"/>
    <col min="6930" max="6930" width="9" bestFit="1" customWidth="1"/>
    <col min="7169" max="7169" width="3.85546875" customWidth="1"/>
    <col min="7170" max="7170" width="19.42578125" customWidth="1"/>
    <col min="7171" max="7171" width="14.42578125" customWidth="1"/>
    <col min="7172" max="7172" width="0" hidden="1" customWidth="1"/>
    <col min="7173" max="7173" width="11" customWidth="1"/>
    <col min="7174" max="7174" width="9.42578125" customWidth="1"/>
    <col min="7175" max="7175" width="5" customWidth="1"/>
    <col min="7176" max="7176" width="8.85546875" customWidth="1"/>
    <col min="7177" max="7177" width="9.42578125" customWidth="1"/>
    <col min="7178" max="7178" width="8.85546875" customWidth="1"/>
    <col min="7179" max="7179" width="9" customWidth="1"/>
    <col min="7180" max="7180" width="9.140625" customWidth="1"/>
    <col min="7181" max="7181" width="7.85546875" customWidth="1"/>
    <col min="7182" max="7182" width="10" customWidth="1"/>
    <col min="7183" max="7183" width="9.28515625" customWidth="1"/>
    <col min="7184" max="7184" width="8.85546875" customWidth="1"/>
    <col min="7185" max="7185" width="47.42578125" customWidth="1"/>
    <col min="7186" max="7186" width="9" bestFit="1" customWidth="1"/>
    <col min="7425" max="7425" width="3.85546875" customWidth="1"/>
    <col min="7426" max="7426" width="19.42578125" customWidth="1"/>
    <col min="7427" max="7427" width="14.42578125" customWidth="1"/>
    <col min="7428" max="7428" width="0" hidden="1" customWidth="1"/>
    <col min="7429" max="7429" width="11" customWidth="1"/>
    <col min="7430" max="7430" width="9.42578125" customWidth="1"/>
    <col min="7431" max="7431" width="5" customWidth="1"/>
    <col min="7432" max="7432" width="8.85546875" customWidth="1"/>
    <col min="7433" max="7433" width="9.42578125" customWidth="1"/>
    <col min="7434" max="7434" width="8.85546875" customWidth="1"/>
    <col min="7435" max="7435" width="9" customWidth="1"/>
    <col min="7436" max="7436" width="9.140625" customWidth="1"/>
    <col min="7437" max="7437" width="7.85546875" customWidth="1"/>
    <col min="7438" max="7438" width="10" customWidth="1"/>
    <col min="7439" max="7439" width="9.28515625" customWidth="1"/>
    <col min="7440" max="7440" width="8.85546875" customWidth="1"/>
    <col min="7441" max="7441" width="47.42578125" customWidth="1"/>
    <col min="7442" max="7442" width="9" bestFit="1" customWidth="1"/>
    <col min="7681" max="7681" width="3.85546875" customWidth="1"/>
    <col min="7682" max="7682" width="19.42578125" customWidth="1"/>
    <col min="7683" max="7683" width="14.42578125" customWidth="1"/>
    <col min="7684" max="7684" width="0" hidden="1" customWidth="1"/>
    <col min="7685" max="7685" width="11" customWidth="1"/>
    <col min="7686" max="7686" width="9.42578125" customWidth="1"/>
    <col min="7687" max="7687" width="5" customWidth="1"/>
    <col min="7688" max="7688" width="8.85546875" customWidth="1"/>
    <col min="7689" max="7689" width="9.42578125" customWidth="1"/>
    <col min="7690" max="7690" width="8.85546875" customWidth="1"/>
    <col min="7691" max="7691" width="9" customWidth="1"/>
    <col min="7692" max="7692" width="9.140625" customWidth="1"/>
    <col min="7693" max="7693" width="7.85546875" customWidth="1"/>
    <col min="7694" max="7694" width="10" customWidth="1"/>
    <col min="7695" max="7695" width="9.28515625" customWidth="1"/>
    <col min="7696" max="7696" width="8.85546875" customWidth="1"/>
    <col min="7697" max="7697" width="47.42578125" customWidth="1"/>
    <col min="7698" max="7698" width="9" bestFit="1" customWidth="1"/>
    <col min="7937" max="7937" width="3.85546875" customWidth="1"/>
    <col min="7938" max="7938" width="19.42578125" customWidth="1"/>
    <col min="7939" max="7939" width="14.42578125" customWidth="1"/>
    <col min="7940" max="7940" width="0" hidden="1" customWidth="1"/>
    <col min="7941" max="7941" width="11" customWidth="1"/>
    <col min="7942" max="7942" width="9.42578125" customWidth="1"/>
    <col min="7943" max="7943" width="5" customWidth="1"/>
    <col min="7944" max="7944" width="8.85546875" customWidth="1"/>
    <col min="7945" max="7945" width="9.42578125" customWidth="1"/>
    <col min="7946" max="7946" width="8.85546875" customWidth="1"/>
    <col min="7947" max="7947" width="9" customWidth="1"/>
    <col min="7948" max="7948" width="9.140625" customWidth="1"/>
    <col min="7949" max="7949" width="7.85546875" customWidth="1"/>
    <col min="7950" max="7950" width="10" customWidth="1"/>
    <col min="7951" max="7951" width="9.28515625" customWidth="1"/>
    <col min="7952" max="7952" width="8.85546875" customWidth="1"/>
    <col min="7953" max="7953" width="47.42578125" customWidth="1"/>
    <col min="7954" max="7954" width="9" bestFit="1" customWidth="1"/>
    <col min="8193" max="8193" width="3.85546875" customWidth="1"/>
    <col min="8194" max="8194" width="19.42578125" customWidth="1"/>
    <col min="8195" max="8195" width="14.42578125" customWidth="1"/>
    <col min="8196" max="8196" width="0" hidden="1" customWidth="1"/>
    <col min="8197" max="8197" width="11" customWidth="1"/>
    <col min="8198" max="8198" width="9.42578125" customWidth="1"/>
    <col min="8199" max="8199" width="5" customWidth="1"/>
    <col min="8200" max="8200" width="8.85546875" customWidth="1"/>
    <col min="8201" max="8201" width="9.42578125" customWidth="1"/>
    <col min="8202" max="8202" width="8.85546875" customWidth="1"/>
    <col min="8203" max="8203" width="9" customWidth="1"/>
    <col min="8204" max="8204" width="9.140625" customWidth="1"/>
    <col min="8205" max="8205" width="7.85546875" customWidth="1"/>
    <col min="8206" max="8206" width="10" customWidth="1"/>
    <col min="8207" max="8207" width="9.28515625" customWidth="1"/>
    <col min="8208" max="8208" width="8.85546875" customWidth="1"/>
    <col min="8209" max="8209" width="47.42578125" customWidth="1"/>
    <col min="8210" max="8210" width="9" bestFit="1" customWidth="1"/>
    <col min="8449" max="8449" width="3.85546875" customWidth="1"/>
    <col min="8450" max="8450" width="19.42578125" customWidth="1"/>
    <col min="8451" max="8451" width="14.42578125" customWidth="1"/>
    <col min="8452" max="8452" width="0" hidden="1" customWidth="1"/>
    <col min="8453" max="8453" width="11" customWidth="1"/>
    <col min="8454" max="8454" width="9.42578125" customWidth="1"/>
    <col min="8455" max="8455" width="5" customWidth="1"/>
    <col min="8456" max="8456" width="8.85546875" customWidth="1"/>
    <col min="8457" max="8457" width="9.42578125" customWidth="1"/>
    <col min="8458" max="8458" width="8.85546875" customWidth="1"/>
    <col min="8459" max="8459" width="9" customWidth="1"/>
    <col min="8460" max="8460" width="9.140625" customWidth="1"/>
    <col min="8461" max="8461" width="7.85546875" customWidth="1"/>
    <col min="8462" max="8462" width="10" customWidth="1"/>
    <col min="8463" max="8463" width="9.28515625" customWidth="1"/>
    <col min="8464" max="8464" width="8.85546875" customWidth="1"/>
    <col min="8465" max="8465" width="47.42578125" customWidth="1"/>
    <col min="8466" max="8466" width="9" bestFit="1" customWidth="1"/>
    <col min="8705" max="8705" width="3.85546875" customWidth="1"/>
    <col min="8706" max="8706" width="19.42578125" customWidth="1"/>
    <col min="8707" max="8707" width="14.42578125" customWidth="1"/>
    <col min="8708" max="8708" width="0" hidden="1" customWidth="1"/>
    <col min="8709" max="8709" width="11" customWidth="1"/>
    <col min="8710" max="8710" width="9.42578125" customWidth="1"/>
    <col min="8711" max="8711" width="5" customWidth="1"/>
    <col min="8712" max="8712" width="8.85546875" customWidth="1"/>
    <col min="8713" max="8713" width="9.42578125" customWidth="1"/>
    <col min="8714" max="8714" width="8.85546875" customWidth="1"/>
    <col min="8715" max="8715" width="9" customWidth="1"/>
    <col min="8716" max="8716" width="9.140625" customWidth="1"/>
    <col min="8717" max="8717" width="7.85546875" customWidth="1"/>
    <col min="8718" max="8718" width="10" customWidth="1"/>
    <col min="8719" max="8719" width="9.28515625" customWidth="1"/>
    <col min="8720" max="8720" width="8.85546875" customWidth="1"/>
    <col min="8721" max="8721" width="47.42578125" customWidth="1"/>
    <col min="8722" max="8722" width="9" bestFit="1" customWidth="1"/>
    <col min="8961" max="8961" width="3.85546875" customWidth="1"/>
    <col min="8962" max="8962" width="19.42578125" customWidth="1"/>
    <col min="8963" max="8963" width="14.42578125" customWidth="1"/>
    <col min="8964" max="8964" width="0" hidden="1" customWidth="1"/>
    <col min="8965" max="8965" width="11" customWidth="1"/>
    <col min="8966" max="8966" width="9.42578125" customWidth="1"/>
    <col min="8967" max="8967" width="5" customWidth="1"/>
    <col min="8968" max="8968" width="8.85546875" customWidth="1"/>
    <col min="8969" max="8969" width="9.42578125" customWidth="1"/>
    <col min="8970" max="8970" width="8.85546875" customWidth="1"/>
    <col min="8971" max="8971" width="9" customWidth="1"/>
    <col min="8972" max="8972" width="9.140625" customWidth="1"/>
    <col min="8973" max="8973" width="7.85546875" customWidth="1"/>
    <col min="8974" max="8974" width="10" customWidth="1"/>
    <col min="8975" max="8975" width="9.28515625" customWidth="1"/>
    <col min="8976" max="8976" width="8.85546875" customWidth="1"/>
    <col min="8977" max="8977" width="47.42578125" customWidth="1"/>
    <col min="8978" max="8978" width="9" bestFit="1" customWidth="1"/>
    <col min="9217" max="9217" width="3.85546875" customWidth="1"/>
    <col min="9218" max="9218" width="19.42578125" customWidth="1"/>
    <col min="9219" max="9219" width="14.42578125" customWidth="1"/>
    <col min="9220" max="9220" width="0" hidden="1" customWidth="1"/>
    <col min="9221" max="9221" width="11" customWidth="1"/>
    <col min="9222" max="9222" width="9.42578125" customWidth="1"/>
    <col min="9223" max="9223" width="5" customWidth="1"/>
    <col min="9224" max="9224" width="8.85546875" customWidth="1"/>
    <col min="9225" max="9225" width="9.42578125" customWidth="1"/>
    <col min="9226" max="9226" width="8.85546875" customWidth="1"/>
    <col min="9227" max="9227" width="9" customWidth="1"/>
    <col min="9228" max="9228" width="9.140625" customWidth="1"/>
    <col min="9229" max="9229" width="7.85546875" customWidth="1"/>
    <col min="9230" max="9230" width="10" customWidth="1"/>
    <col min="9231" max="9231" width="9.28515625" customWidth="1"/>
    <col min="9232" max="9232" width="8.85546875" customWidth="1"/>
    <col min="9233" max="9233" width="47.42578125" customWidth="1"/>
    <col min="9234" max="9234" width="9" bestFit="1" customWidth="1"/>
    <col min="9473" max="9473" width="3.85546875" customWidth="1"/>
    <col min="9474" max="9474" width="19.42578125" customWidth="1"/>
    <col min="9475" max="9475" width="14.42578125" customWidth="1"/>
    <col min="9476" max="9476" width="0" hidden="1" customWidth="1"/>
    <col min="9477" max="9477" width="11" customWidth="1"/>
    <col min="9478" max="9478" width="9.42578125" customWidth="1"/>
    <col min="9479" max="9479" width="5" customWidth="1"/>
    <col min="9480" max="9480" width="8.85546875" customWidth="1"/>
    <col min="9481" max="9481" width="9.42578125" customWidth="1"/>
    <col min="9482" max="9482" width="8.85546875" customWidth="1"/>
    <col min="9483" max="9483" width="9" customWidth="1"/>
    <col min="9484" max="9484" width="9.140625" customWidth="1"/>
    <col min="9485" max="9485" width="7.85546875" customWidth="1"/>
    <col min="9486" max="9486" width="10" customWidth="1"/>
    <col min="9487" max="9487" width="9.28515625" customWidth="1"/>
    <col min="9488" max="9488" width="8.85546875" customWidth="1"/>
    <col min="9489" max="9489" width="47.42578125" customWidth="1"/>
    <col min="9490" max="9490" width="9" bestFit="1" customWidth="1"/>
    <col min="9729" max="9729" width="3.85546875" customWidth="1"/>
    <col min="9730" max="9730" width="19.42578125" customWidth="1"/>
    <col min="9731" max="9731" width="14.42578125" customWidth="1"/>
    <col min="9732" max="9732" width="0" hidden="1" customWidth="1"/>
    <col min="9733" max="9733" width="11" customWidth="1"/>
    <col min="9734" max="9734" width="9.42578125" customWidth="1"/>
    <col min="9735" max="9735" width="5" customWidth="1"/>
    <col min="9736" max="9736" width="8.85546875" customWidth="1"/>
    <col min="9737" max="9737" width="9.42578125" customWidth="1"/>
    <col min="9738" max="9738" width="8.85546875" customWidth="1"/>
    <col min="9739" max="9739" width="9" customWidth="1"/>
    <col min="9740" max="9740" width="9.140625" customWidth="1"/>
    <col min="9741" max="9741" width="7.85546875" customWidth="1"/>
    <col min="9742" max="9742" width="10" customWidth="1"/>
    <col min="9743" max="9743" width="9.28515625" customWidth="1"/>
    <col min="9744" max="9744" width="8.85546875" customWidth="1"/>
    <col min="9745" max="9745" width="47.42578125" customWidth="1"/>
    <col min="9746" max="9746" width="9" bestFit="1" customWidth="1"/>
    <col min="9985" max="9985" width="3.85546875" customWidth="1"/>
    <col min="9986" max="9986" width="19.42578125" customWidth="1"/>
    <col min="9987" max="9987" width="14.42578125" customWidth="1"/>
    <col min="9988" max="9988" width="0" hidden="1" customWidth="1"/>
    <col min="9989" max="9989" width="11" customWidth="1"/>
    <col min="9990" max="9990" width="9.42578125" customWidth="1"/>
    <col min="9991" max="9991" width="5" customWidth="1"/>
    <col min="9992" max="9992" width="8.85546875" customWidth="1"/>
    <col min="9993" max="9993" width="9.42578125" customWidth="1"/>
    <col min="9994" max="9994" width="8.85546875" customWidth="1"/>
    <col min="9995" max="9995" width="9" customWidth="1"/>
    <col min="9996" max="9996" width="9.140625" customWidth="1"/>
    <col min="9997" max="9997" width="7.85546875" customWidth="1"/>
    <col min="9998" max="9998" width="10" customWidth="1"/>
    <col min="9999" max="9999" width="9.28515625" customWidth="1"/>
    <col min="10000" max="10000" width="8.85546875" customWidth="1"/>
    <col min="10001" max="10001" width="47.42578125" customWidth="1"/>
    <col min="10002" max="10002" width="9" bestFit="1" customWidth="1"/>
    <col min="10241" max="10241" width="3.85546875" customWidth="1"/>
    <col min="10242" max="10242" width="19.42578125" customWidth="1"/>
    <col min="10243" max="10243" width="14.42578125" customWidth="1"/>
    <col min="10244" max="10244" width="0" hidden="1" customWidth="1"/>
    <col min="10245" max="10245" width="11" customWidth="1"/>
    <col min="10246" max="10246" width="9.42578125" customWidth="1"/>
    <col min="10247" max="10247" width="5" customWidth="1"/>
    <col min="10248" max="10248" width="8.85546875" customWidth="1"/>
    <col min="10249" max="10249" width="9.42578125" customWidth="1"/>
    <col min="10250" max="10250" width="8.85546875" customWidth="1"/>
    <col min="10251" max="10251" width="9" customWidth="1"/>
    <col min="10252" max="10252" width="9.140625" customWidth="1"/>
    <col min="10253" max="10253" width="7.85546875" customWidth="1"/>
    <col min="10254" max="10254" width="10" customWidth="1"/>
    <col min="10255" max="10255" width="9.28515625" customWidth="1"/>
    <col min="10256" max="10256" width="8.85546875" customWidth="1"/>
    <col min="10257" max="10257" width="47.42578125" customWidth="1"/>
    <col min="10258" max="10258" width="9" bestFit="1" customWidth="1"/>
    <col min="10497" max="10497" width="3.85546875" customWidth="1"/>
    <col min="10498" max="10498" width="19.42578125" customWidth="1"/>
    <col min="10499" max="10499" width="14.42578125" customWidth="1"/>
    <col min="10500" max="10500" width="0" hidden="1" customWidth="1"/>
    <col min="10501" max="10501" width="11" customWidth="1"/>
    <col min="10502" max="10502" width="9.42578125" customWidth="1"/>
    <col min="10503" max="10503" width="5" customWidth="1"/>
    <col min="10504" max="10504" width="8.85546875" customWidth="1"/>
    <col min="10505" max="10505" width="9.42578125" customWidth="1"/>
    <col min="10506" max="10506" width="8.85546875" customWidth="1"/>
    <col min="10507" max="10507" width="9" customWidth="1"/>
    <col min="10508" max="10508" width="9.140625" customWidth="1"/>
    <col min="10509" max="10509" width="7.85546875" customWidth="1"/>
    <col min="10510" max="10510" width="10" customWidth="1"/>
    <col min="10511" max="10511" width="9.28515625" customWidth="1"/>
    <col min="10512" max="10512" width="8.85546875" customWidth="1"/>
    <col min="10513" max="10513" width="47.42578125" customWidth="1"/>
    <col min="10514" max="10514" width="9" bestFit="1" customWidth="1"/>
    <col min="10753" max="10753" width="3.85546875" customWidth="1"/>
    <col min="10754" max="10754" width="19.42578125" customWidth="1"/>
    <col min="10755" max="10755" width="14.42578125" customWidth="1"/>
    <col min="10756" max="10756" width="0" hidden="1" customWidth="1"/>
    <col min="10757" max="10757" width="11" customWidth="1"/>
    <col min="10758" max="10758" width="9.42578125" customWidth="1"/>
    <col min="10759" max="10759" width="5" customWidth="1"/>
    <col min="10760" max="10760" width="8.85546875" customWidth="1"/>
    <col min="10761" max="10761" width="9.42578125" customWidth="1"/>
    <col min="10762" max="10762" width="8.85546875" customWidth="1"/>
    <col min="10763" max="10763" width="9" customWidth="1"/>
    <col min="10764" max="10764" width="9.140625" customWidth="1"/>
    <col min="10765" max="10765" width="7.85546875" customWidth="1"/>
    <col min="10766" max="10766" width="10" customWidth="1"/>
    <col min="10767" max="10767" width="9.28515625" customWidth="1"/>
    <col min="10768" max="10768" width="8.85546875" customWidth="1"/>
    <col min="10769" max="10769" width="47.42578125" customWidth="1"/>
    <col min="10770" max="10770" width="9" bestFit="1" customWidth="1"/>
    <col min="11009" max="11009" width="3.85546875" customWidth="1"/>
    <col min="11010" max="11010" width="19.42578125" customWidth="1"/>
    <col min="11011" max="11011" width="14.42578125" customWidth="1"/>
    <col min="11012" max="11012" width="0" hidden="1" customWidth="1"/>
    <col min="11013" max="11013" width="11" customWidth="1"/>
    <col min="11014" max="11014" width="9.42578125" customWidth="1"/>
    <col min="11015" max="11015" width="5" customWidth="1"/>
    <col min="11016" max="11016" width="8.85546875" customWidth="1"/>
    <col min="11017" max="11017" width="9.42578125" customWidth="1"/>
    <col min="11018" max="11018" width="8.85546875" customWidth="1"/>
    <col min="11019" max="11019" width="9" customWidth="1"/>
    <col min="11020" max="11020" width="9.140625" customWidth="1"/>
    <col min="11021" max="11021" width="7.85546875" customWidth="1"/>
    <col min="11022" max="11022" width="10" customWidth="1"/>
    <col min="11023" max="11023" width="9.28515625" customWidth="1"/>
    <col min="11024" max="11024" width="8.85546875" customWidth="1"/>
    <col min="11025" max="11025" width="47.42578125" customWidth="1"/>
    <col min="11026" max="11026" width="9" bestFit="1" customWidth="1"/>
    <col min="11265" max="11265" width="3.85546875" customWidth="1"/>
    <col min="11266" max="11266" width="19.42578125" customWidth="1"/>
    <col min="11267" max="11267" width="14.42578125" customWidth="1"/>
    <col min="11268" max="11268" width="0" hidden="1" customWidth="1"/>
    <col min="11269" max="11269" width="11" customWidth="1"/>
    <col min="11270" max="11270" width="9.42578125" customWidth="1"/>
    <col min="11271" max="11271" width="5" customWidth="1"/>
    <col min="11272" max="11272" width="8.85546875" customWidth="1"/>
    <col min="11273" max="11273" width="9.42578125" customWidth="1"/>
    <col min="11274" max="11274" width="8.85546875" customWidth="1"/>
    <col min="11275" max="11275" width="9" customWidth="1"/>
    <col min="11276" max="11276" width="9.140625" customWidth="1"/>
    <col min="11277" max="11277" width="7.85546875" customWidth="1"/>
    <col min="11278" max="11278" width="10" customWidth="1"/>
    <col min="11279" max="11279" width="9.28515625" customWidth="1"/>
    <col min="11280" max="11280" width="8.85546875" customWidth="1"/>
    <col min="11281" max="11281" width="47.42578125" customWidth="1"/>
    <col min="11282" max="11282" width="9" bestFit="1" customWidth="1"/>
    <col min="11521" max="11521" width="3.85546875" customWidth="1"/>
    <col min="11522" max="11522" width="19.42578125" customWidth="1"/>
    <col min="11523" max="11523" width="14.42578125" customWidth="1"/>
    <col min="11524" max="11524" width="0" hidden="1" customWidth="1"/>
    <col min="11525" max="11525" width="11" customWidth="1"/>
    <col min="11526" max="11526" width="9.42578125" customWidth="1"/>
    <col min="11527" max="11527" width="5" customWidth="1"/>
    <col min="11528" max="11528" width="8.85546875" customWidth="1"/>
    <col min="11529" max="11529" width="9.42578125" customWidth="1"/>
    <col min="11530" max="11530" width="8.85546875" customWidth="1"/>
    <col min="11531" max="11531" width="9" customWidth="1"/>
    <col min="11532" max="11532" width="9.140625" customWidth="1"/>
    <col min="11533" max="11533" width="7.85546875" customWidth="1"/>
    <col min="11534" max="11534" width="10" customWidth="1"/>
    <col min="11535" max="11535" width="9.28515625" customWidth="1"/>
    <col min="11536" max="11536" width="8.85546875" customWidth="1"/>
    <col min="11537" max="11537" width="47.42578125" customWidth="1"/>
    <col min="11538" max="11538" width="9" bestFit="1" customWidth="1"/>
    <col min="11777" max="11777" width="3.85546875" customWidth="1"/>
    <col min="11778" max="11778" width="19.42578125" customWidth="1"/>
    <col min="11779" max="11779" width="14.42578125" customWidth="1"/>
    <col min="11780" max="11780" width="0" hidden="1" customWidth="1"/>
    <col min="11781" max="11781" width="11" customWidth="1"/>
    <col min="11782" max="11782" width="9.42578125" customWidth="1"/>
    <col min="11783" max="11783" width="5" customWidth="1"/>
    <col min="11784" max="11784" width="8.85546875" customWidth="1"/>
    <col min="11785" max="11785" width="9.42578125" customWidth="1"/>
    <col min="11786" max="11786" width="8.85546875" customWidth="1"/>
    <col min="11787" max="11787" width="9" customWidth="1"/>
    <col min="11788" max="11788" width="9.140625" customWidth="1"/>
    <col min="11789" max="11789" width="7.85546875" customWidth="1"/>
    <col min="11790" max="11790" width="10" customWidth="1"/>
    <col min="11791" max="11791" width="9.28515625" customWidth="1"/>
    <col min="11792" max="11792" width="8.85546875" customWidth="1"/>
    <col min="11793" max="11793" width="47.42578125" customWidth="1"/>
    <col min="11794" max="11794" width="9" bestFit="1" customWidth="1"/>
    <col min="12033" max="12033" width="3.85546875" customWidth="1"/>
    <col min="12034" max="12034" width="19.42578125" customWidth="1"/>
    <col min="12035" max="12035" width="14.42578125" customWidth="1"/>
    <col min="12036" max="12036" width="0" hidden="1" customWidth="1"/>
    <col min="12037" max="12037" width="11" customWidth="1"/>
    <col min="12038" max="12038" width="9.42578125" customWidth="1"/>
    <col min="12039" max="12039" width="5" customWidth="1"/>
    <col min="12040" max="12040" width="8.85546875" customWidth="1"/>
    <col min="12041" max="12041" width="9.42578125" customWidth="1"/>
    <col min="12042" max="12042" width="8.85546875" customWidth="1"/>
    <col min="12043" max="12043" width="9" customWidth="1"/>
    <col min="12044" max="12044" width="9.140625" customWidth="1"/>
    <col min="12045" max="12045" width="7.85546875" customWidth="1"/>
    <col min="12046" max="12046" width="10" customWidth="1"/>
    <col min="12047" max="12047" width="9.28515625" customWidth="1"/>
    <col min="12048" max="12048" width="8.85546875" customWidth="1"/>
    <col min="12049" max="12049" width="47.42578125" customWidth="1"/>
    <col min="12050" max="12050" width="9" bestFit="1" customWidth="1"/>
    <col min="12289" max="12289" width="3.85546875" customWidth="1"/>
    <col min="12290" max="12290" width="19.42578125" customWidth="1"/>
    <col min="12291" max="12291" width="14.42578125" customWidth="1"/>
    <col min="12292" max="12292" width="0" hidden="1" customWidth="1"/>
    <col min="12293" max="12293" width="11" customWidth="1"/>
    <col min="12294" max="12294" width="9.42578125" customWidth="1"/>
    <col min="12295" max="12295" width="5" customWidth="1"/>
    <col min="12296" max="12296" width="8.85546875" customWidth="1"/>
    <col min="12297" max="12297" width="9.42578125" customWidth="1"/>
    <col min="12298" max="12298" width="8.85546875" customWidth="1"/>
    <col min="12299" max="12299" width="9" customWidth="1"/>
    <col min="12300" max="12300" width="9.140625" customWidth="1"/>
    <col min="12301" max="12301" width="7.85546875" customWidth="1"/>
    <col min="12302" max="12302" width="10" customWidth="1"/>
    <col min="12303" max="12303" width="9.28515625" customWidth="1"/>
    <col min="12304" max="12304" width="8.85546875" customWidth="1"/>
    <col min="12305" max="12305" width="47.42578125" customWidth="1"/>
    <col min="12306" max="12306" width="9" bestFit="1" customWidth="1"/>
    <col min="12545" max="12545" width="3.85546875" customWidth="1"/>
    <col min="12546" max="12546" width="19.42578125" customWidth="1"/>
    <col min="12547" max="12547" width="14.42578125" customWidth="1"/>
    <col min="12548" max="12548" width="0" hidden="1" customWidth="1"/>
    <col min="12549" max="12549" width="11" customWidth="1"/>
    <col min="12550" max="12550" width="9.42578125" customWidth="1"/>
    <col min="12551" max="12551" width="5" customWidth="1"/>
    <col min="12552" max="12552" width="8.85546875" customWidth="1"/>
    <col min="12553" max="12553" width="9.42578125" customWidth="1"/>
    <col min="12554" max="12554" width="8.85546875" customWidth="1"/>
    <col min="12555" max="12555" width="9" customWidth="1"/>
    <col min="12556" max="12556" width="9.140625" customWidth="1"/>
    <col min="12557" max="12557" width="7.85546875" customWidth="1"/>
    <col min="12558" max="12558" width="10" customWidth="1"/>
    <col min="12559" max="12559" width="9.28515625" customWidth="1"/>
    <col min="12560" max="12560" width="8.85546875" customWidth="1"/>
    <col min="12561" max="12561" width="47.42578125" customWidth="1"/>
    <col min="12562" max="12562" width="9" bestFit="1" customWidth="1"/>
    <col min="12801" max="12801" width="3.85546875" customWidth="1"/>
    <col min="12802" max="12802" width="19.42578125" customWidth="1"/>
    <col min="12803" max="12803" width="14.42578125" customWidth="1"/>
    <col min="12804" max="12804" width="0" hidden="1" customWidth="1"/>
    <col min="12805" max="12805" width="11" customWidth="1"/>
    <col min="12806" max="12806" width="9.42578125" customWidth="1"/>
    <col min="12807" max="12807" width="5" customWidth="1"/>
    <col min="12808" max="12808" width="8.85546875" customWidth="1"/>
    <col min="12809" max="12809" width="9.42578125" customWidth="1"/>
    <col min="12810" max="12810" width="8.85546875" customWidth="1"/>
    <col min="12811" max="12811" width="9" customWidth="1"/>
    <col min="12812" max="12812" width="9.140625" customWidth="1"/>
    <col min="12813" max="12813" width="7.85546875" customWidth="1"/>
    <col min="12814" max="12814" width="10" customWidth="1"/>
    <col min="12815" max="12815" width="9.28515625" customWidth="1"/>
    <col min="12816" max="12816" width="8.85546875" customWidth="1"/>
    <col min="12817" max="12817" width="47.42578125" customWidth="1"/>
    <col min="12818" max="12818" width="9" bestFit="1" customWidth="1"/>
    <col min="13057" max="13057" width="3.85546875" customWidth="1"/>
    <col min="13058" max="13058" width="19.42578125" customWidth="1"/>
    <col min="13059" max="13059" width="14.42578125" customWidth="1"/>
    <col min="13060" max="13060" width="0" hidden="1" customWidth="1"/>
    <col min="13061" max="13061" width="11" customWidth="1"/>
    <col min="13062" max="13062" width="9.42578125" customWidth="1"/>
    <col min="13063" max="13063" width="5" customWidth="1"/>
    <col min="13064" max="13064" width="8.85546875" customWidth="1"/>
    <col min="13065" max="13065" width="9.42578125" customWidth="1"/>
    <col min="13066" max="13066" width="8.85546875" customWidth="1"/>
    <col min="13067" max="13067" width="9" customWidth="1"/>
    <col min="13068" max="13068" width="9.140625" customWidth="1"/>
    <col min="13069" max="13069" width="7.85546875" customWidth="1"/>
    <col min="13070" max="13070" width="10" customWidth="1"/>
    <col min="13071" max="13071" width="9.28515625" customWidth="1"/>
    <col min="13072" max="13072" width="8.85546875" customWidth="1"/>
    <col min="13073" max="13073" width="47.42578125" customWidth="1"/>
    <col min="13074" max="13074" width="9" bestFit="1" customWidth="1"/>
    <col min="13313" max="13313" width="3.85546875" customWidth="1"/>
    <col min="13314" max="13314" width="19.42578125" customWidth="1"/>
    <col min="13315" max="13315" width="14.42578125" customWidth="1"/>
    <col min="13316" max="13316" width="0" hidden="1" customWidth="1"/>
    <col min="13317" max="13317" width="11" customWidth="1"/>
    <col min="13318" max="13318" width="9.42578125" customWidth="1"/>
    <col min="13319" max="13319" width="5" customWidth="1"/>
    <col min="13320" max="13320" width="8.85546875" customWidth="1"/>
    <col min="13321" max="13321" width="9.42578125" customWidth="1"/>
    <col min="13322" max="13322" width="8.85546875" customWidth="1"/>
    <col min="13323" max="13323" width="9" customWidth="1"/>
    <col min="13324" max="13324" width="9.140625" customWidth="1"/>
    <col min="13325" max="13325" width="7.85546875" customWidth="1"/>
    <col min="13326" max="13326" width="10" customWidth="1"/>
    <col min="13327" max="13327" width="9.28515625" customWidth="1"/>
    <col min="13328" max="13328" width="8.85546875" customWidth="1"/>
    <col min="13329" max="13329" width="47.42578125" customWidth="1"/>
    <col min="13330" max="13330" width="9" bestFit="1" customWidth="1"/>
    <col min="13569" max="13569" width="3.85546875" customWidth="1"/>
    <col min="13570" max="13570" width="19.42578125" customWidth="1"/>
    <col min="13571" max="13571" width="14.42578125" customWidth="1"/>
    <col min="13572" max="13572" width="0" hidden="1" customWidth="1"/>
    <col min="13573" max="13573" width="11" customWidth="1"/>
    <col min="13574" max="13574" width="9.42578125" customWidth="1"/>
    <col min="13575" max="13575" width="5" customWidth="1"/>
    <col min="13576" max="13576" width="8.85546875" customWidth="1"/>
    <col min="13577" max="13577" width="9.42578125" customWidth="1"/>
    <col min="13578" max="13578" width="8.85546875" customWidth="1"/>
    <col min="13579" max="13579" width="9" customWidth="1"/>
    <col min="13580" max="13580" width="9.140625" customWidth="1"/>
    <col min="13581" max="13581" width="7.85546875" customWidth="1"/>
    <col min="13582" max="13582" width="10" customWidth="1"/>
    <col min="13583" max="13583" width="9.28515625" customWidth="1"/>
    <col min="13584" max="13584" width="8.85546875" customWidth="1"/>
    <col min="13585" max="13585" width="47.42578125" customWidth="1"/>
    <col min="13586" max="13586" width="9" bestFit="1" customWidth="1"/>
    <col min="13825" max="13825" width="3.85546875" customWidth="1"/>
    <col min="13826" max="13826" width="19.42578125" customWidth="1"/>
    <col min="13827" max="13827" width="14.42578125" customWidth="1"/>
    <col min="13828" max="13828" width="0" hidden="1" customWidth="1"/>
    <col min="13829" max="13829" width="11" customWidth="1"/>
    <col min="13830" max="13830" width="9.42578125" customWidth="1"/>
    <col min="13831" max="13831" width="5" customWidth="1"/>
    <col min="13832" max="13832" width="8.85546875" customWidth="1"/>
    <col min="13833" max="13833" width="9.42578125" customWidth="1"/>
    <col min="13834" max="13834" width="8.85546875" customWidth="1"/>
    <col min="13835" max="13835" width="9" customWidth="1"/>
    <col min="13836" max="13836" width="9.140625" customWidth="1"/>
    <col min="13837" max="13837" width="7.85546875" customWidth="1"/>
    <col min="13838" max="13838" width="10" customWidth="1"/>
    <col min="13839" max="13839" width="9.28515625" customWidth="1"/>
    <col min="13840" max="13840" width="8.85546875" customWidth="1"/>
    <col min="13841" max="13841" width="47.42578125" customWidth="1"/>
    <col min="13842" max="13842" width="9" bestFit="1" customWidth="1"/>
    <col min="14081" max="14081" width="3.85546875" customWidth="1"/>
    <col min="14082" max="14082" width="19.42578125" customWidth="1"/>
    <col min="14083" max="14083" width="14.42578125" customWidth="1"/>
    <col min="14084" max="14084" width="0" hidden="1" customWidth="1"/>
    <col min="14085" max="14085" width="11" customWidth="1"/>
    <col min="14086" max="14086" width="9.42578125" customWidth="1"/>
    <col min="14087" max="14087" width="5" customWidth="1"/>
    <col min="14088" max="14088" width="8.85546875" customWidth="1"/>
    <col min="14089" max="14089" width="9.42578125" customWidth="1"/>
    <col min="14090" max="14090" width="8.85546875" customWidth="1"/>
    <col min="14091" max="14091" width="9" customWidth="1"/>
    <col min="14092" max="14092" width="9.140625" customWidth="1"/>
    <col min="14093" max="14093" width="7.85546875" customWidth="1"/>
    <col min="14094" max="14094" width="10" customWidth="1"/>
    <col min="14095" max="14095" width="9.28515625" customWidth="1"/>
    <col min="14096" max="14096" width="8.85546875" customWidth="1"/>
    <col min="14097" max="14097" width="47.42578125" customWidth="1"/>
    <col min="14098" max="14098" width="9" bestFit="1" customWidth="1"/>
    <col min="14337" max="14337" width="3.85546875" customWidth="1"/>
    <col min="14338" max="14338" width="19.42578125" customWidth="1"/>
    <col min="14339" max="14339" width="14.42578125" customWidth="1"/>
    <col min="14340" max="14340" width="0" hidden="1" customWidth="1"/>
    <col min="14341" max="14341" width="11" customWidth="1"/>
    <col min="14342" max="14342" width="9.42578125" customWidth="1"/>
    <col min="14343" max="14343" width="5" customWidth="1"/>
    <col min="14344" max="14344" width="8.85546875" customWidth="1"/>
    <col min="14345" max="14345" width="9.42578125" customWidth="1"/>
    <col min="14346" max="14346" width="8.85546875" customWidth="1"/>
    <col min="14347" max="14347" width="9" customWidth="1"/>
    <col min="14348" max="14348" width="9.140625" customWidth="1"/>
    <col min="14349" max="14349" width="7.85546875" customWidth="1"/>
    <col min="14350" max="14350" width="10" customWidth="1"/>
    <col min="14351" max="14351" width="9.28515625" customWidth="1"/>
    <col min="14352" max="14352" width="8.85546875" customWidth="1"/>
    <col min="14353" max="14353" width="47.42578125" customWidth="1"/>
    <col min="14354" max="14354" width="9" bestFit="1" customWidth="1"/>
    <col min="14593" max="14593" width="3.85546875" customWidth="1"/>
    <col min="14594" max="14594" width="19.42578125" customWidth="1"/>
    <col min="14595" max="14595" width="14.42578125" customWidth="1"/>
    <col min="14596" max="14596" width="0" hidden="1" customWidth="1"/>
    <col min="14597" max="14597" width="11" customWidth="1"/>
    <col min="14598" max="14598" width="9.42578125" customWidth="1"/>
    <col min="14599" max="14599" width="5" customWidth="1"/>
    <col min="14600" max="14600" width="8.85546875" customWidth="1"/>
    <col min="14601" max="14601" width="9.42578125" customWidth="1"/>
    <col min="14602" max="14602" width="8.85546875" customWidth="1"/>
    <col min="14603" max="14603" width="9" customWidth="1"/>
    <col min="14604" max="14604" width="9.140625" customWidth="1"/>
    <col min="14605" max="14605" width="7.85546875" customWidth="1"/>
    <col min="14606" max="14606" width="10" customWidth="1"/>
    <col min="14607" max="14607" width="9.28515625" customWidth="1"/>
    <col min="14608" max="14608" width="8.85546875" customWidth="1"/>
    <col min="14609" max="14609" width="47.42578125" customWidth="1"/>
    <col min="14610" max="14610" width="9" bestFit="1" customWidth="1"/>
    <col min="14849" max="14849" width="3.85546875" customWidth="1"/>
    <col min="14850" max="14850" width="19.42578125" customWidth="1"/>
    <col min="14851" max="14851" width="14.42578125" customWidth="1"/>
    <col min="14852" max="14852" width="0" hidden="1" customWidth="1"/>
    <col min="14853" max="14853" width="11" customWidth="1"/>
    <col min="14854" max="14854" width="9.42578125" customWidth="1"/>
    <col min="14855" max="14855" width="5" customWidth="1"/>
    <col min="14856" max="14856" width="8.85546875" customWidth="1"/>
    <col min="14857" max="14857" width="9.42578125" customWidth="1"/>
    <col min="14858" max="14858" width="8.85546875" customWidth="1"/>
    <col min="14859" max="14859" width="9" customWidth="1"/>
    <col min="14860" max="14860" width="9.140625" customWidth="1"/>
    <col min="14861" max="14861" width="7.85546875" customWidth="1"/>
    <col min="14862" max="14862" width="10" customWidth="1"/>
    <col min="14863" max="14863" width="9.28515625" customWidth="1"/>
    <col min="14864" max="14864" width="8.85546875" customWidth="1"/>
    <col min="14865" max="14865" width="47.42578125" customWidth="1"/>
    <col min="14866" max="14866" width="9" bestFit="1" customWidth="1"/>
    <col min="15105" max="15105" width="3.85546875" customWidth="1"/>
    <col min="15106" max="15106" width="19.42578125" customWidth="1"/>
    <col min="15107" max="15107" width="14.42578125" customWidth="1"/>
    <col min="15108" max="15108" width="0" hidden="1" customWidth="1"/>
    <col min="15109" max="15109" width="11" customWidth="1"/>
    <col min="15110" max="15110" width="9.42578125" customWidth="1"/>
    <col min="15111" max="15111" width="5" customWidth="1"/>
    <col min="15112" max="15112" width="8.85546875" customWidth="1"/>
    <col min="15113" max="15113" width="9.42578125" customWidth="1"/>
    <col min="15114" max="15114" width="8.85546875" customWidth="1"/>
    <col min="15115" max="15115" width="9" customWidth="1"/>
    <col min="15116" max="15116" width="9.140625" customWidth="1"/>
    <col min="15117" max="15117" width="7.85546875" customWidth="1"/>
    <col min="15118" max="15118" width="10" customWidth="1"/>
    <col min="15119" max="15119" width="9.28515625" customWidth="1"/>
    <col min="15120" max="15120" width="8.85546875" customWidth="1"/>
    <col min="15121" max="15121" width="47.42578125" customWidth="1"/>
    <col min="15122" max="15122" width="9" bestFit="1" customWidth="1"/>
    <col min="15361" max="15361" width="3.85546875" customWidth="1"/>
    <col min="15362" max="15362" width="19.42578125" customWidth="1"/>
    <col min="15363" max="15363" width="14.42578125" customWidth="1"/>
    <col min="15364" max="15364" width="0" hidden="1" customWidth="1"/>
    <col min="15365" max="15365" width="11" customWidth="1"/>
    <col min="15366" max="15366" width="9.42578125" customWidth="1"/>
    <col min="15367" max="15367" width="5" customWidth="1"/>
    <col min="15368" max="15368" width="8.85546875" customWidth="1"/>
    <col min="15369" max="15369" width="9.42578125" customWidth="1"/>
    <col min="15370" max="15370" width="8.85546875" customWidth="1"/>
    <col min="15371" max="15371" width="9" customWidth="1"/>
    <col min="15372" max="15372" width="9.140625" customWidth="1"/>
    <col min="15373" max="15373" width="7.85546875" customWidth="1"/>
    <col min="15374" max="15374" width="10" customWidth="1"/>
    <col min="15375" max="15375" width="9.28515625" customWidth="1"/>
    <col min="15376" max="15376" width="8.85546875" customWidth="1"/>
    <col min="15377" max="15377" width="47.42578125" customWidth="1"/>
    <col min="15378" max="15378" width="9" bestFit="1" customWidth="1"/>
    <col min="15617" max="15617" width="3.85546875" customWidth="1"/>
    <col min="15618" max="15618" width="19.42578125" customWidth="1"/>
    <col min="15619" max="15619" width="14.42578125" customWidth="1"/>
    <col min="15620" max="15620" width="0" hidden="1" customWidth="1"/>
    <col min="15621" max="15621" width="11" customWidth="1"/>
    <col min="15622" max="15622" width="9.42578125" customWidth="1"/>
    <col min="15623" max="15623" width="5" customWidth="1"/>
    <col min="15624" max="15624" width="8.85546875" customWidth="1"/>
    <col min="15625" max="15625" width="9.42578125" customWidth="1"/>
    <col min="15626" max="15626" width="8.85546875" customWidth="1"/>
    <col min="15627" max="15627" width="9" customWidth="1"/>
    <col min="15628" max="15628" width="9.140625" customWidth="1"/>
    <col min="15629" max="15629" width="7.85546875" customWidth="1"/>
    <col min="15630" max="15630" width="10" customWidth="1"/>
    <col min="15631" max="15631" width="9.28515625" customWidth="1"/>
    <col min="15632" max="15632" width="8.85546875" customWidth="1"/>
    <col min="15633" max="15633" width="47.42578125" customWidth="1"/>
    <col min="15634" max="15634" width="9" bestFit="1" customWidth="1"/>
    <col min="15873" max="15873" width="3.85546875" customWidth="1"/>
    <col min="15874" max="15874" width="19.42578125" customWidth="1"/>
    <col min="15875" max="15875" width="14.42578125" customWidth="1"/>
    <col min="15876" max="15876" width="0" hidden="1" customWidth="1"/>
    <col min="15877" max="15877" width="11" customWidth="1"/>
    <col min="15878" max="15878" width="9.42578125" customWidth="1"/>
    <col min="15879" max="15879" width="5" customWidth="1"/>
    <col min="15880" max="15880" width="8.85546875" customWidth="1"/>
    <col min="15881" max="15881" width="9.42578125" customWidth="1"/>
    <col min="15882" max="15882" width="8.85546875" customWidth="1"/>
    <col min="15883" max="15883" width="9" customWidth="1"/>
    <col min="15884" max="15884" width="9.140625" customWidth="1"/>
    <col min="15885" max="15885" width="7.85546875" customWidth="1"/>
    <col min="15886" max="15886" width="10" customWidth="1"/>
    <col min="15887" max="15887" width="9.28515625" customWidth="1"/>
    <col min="15888" max="15888" width="8.85546875" customWidth="1"/>
    <col min="15889" max="15889" width="47.42578125" customWidth="1"/>
    <col min="15890" max="15890" width="9" bestFit="1" customWidth="1"/>
    <col min="16129" max="16129" width="3.85546875" customWidth="1"/>
    <col min="16130" max="16130" width="19.42578125" customWidth="1"/>
    <col min="16131" max="16131" width="14.42578125" customWidth="1"/>
    <col min="16132" max="16132" width="0" hidden="1" customWidth="1"/>
    <col min="16133" max="16133" width="11" customWidth="1"/>
    <col min="16134" max="16134" width="9.42578125" customWidth="1"/>
    <col min="16135" max="16135" width="5" customWidth="1"/>
    <col min="16136" max="16136" width="8.85546875" customWidth="1"/>
    <col min="16137" max="16137" width="9.42578125" customWidth="1"/>
    <col min="16138" max="16138" width="8.85546875" customWidth="1"/>
    <col min="16139" max="16139" width="9" customWidth="1"/>
    <col min="16140" max="16140" width="9.140625" customWidth="1"/>
    <col min="16141" max="16141" width="7.85546875" customWidth="1"/>
    <col min="16142" max="16142" width="10" customWidth="1"/>
    <col min="16143" max="16143" width="9.28515625" customWidth="1"/>
    <col min="16144" max="16144" width="8.85546875" customWidth="1"/>
    <col min="16145" max="16145" width="47.42578125" customWidth="1"/>
    <col min="16146" max="16146" width="9" bestFit="1" customWidth="1"/>
  </cols>
  <sheetData>
    <row r="1" spans="1:21" ht="21" customHeight="1" x14ac:dyDescent="0.25">
      <c r="Q1" s="100" t="s">
        <v>454</v>
      </c>
    </row>
    <row r="2" spans="1:21" ht="36.75" customHeight="1" x14ac:dyDescent="0.25">
      <c r="A2" s="441" t="s">
        <v>455</v>
      </c>
      <c r="B2" s="442"/>
      <c r="C2" s="442"/>
      <c r="D2" s="442"/>
      <c r="E2" s="442"/>
      <c r="F2" s="442"/>
      <c r="G2" s="442"/>
      <c r="H2" s="442"/>
      <c r="I2" s="442"/>
      <c r="J2" s="442"/>
      <c r="K2" s="442"/>
      <c r="L2" s="442"/>
      <c r="M2" s="442"/>
      <c r="N2" s="442"/>
      <c r="O2" s="442"/>
      <c r="P2" s="442"/>
      <c r="Q2" s="443"/>
    </row>
    <row r="3" spans="1:21" ht="15" customHeight="1" x14ac:dyDescent="0.25">
      <c r="A3" s="421" t="s">
        <v>456</v>
      </c>
      <c r="B3" s="421" t="s">
        <v>457</v>
      </c>
      <c r="C3" s="421" t="s">
        <v>260</v>
      </c>
      <c r="D3" s="421" t="s">
        <v>255</v>
      </c>
      <c r="E3" s="421" t="s">
        <v>261</v>
      </c>
      <c r="F3" s="421" t="s">
        <v>262</v>
      </c>
      <c r="G3" s="421" t="s">
        <v>256</v>
      </c>
      <c r="H3" s="421" t="s">
        <v>468</v>
      </c>
      <c r="I3" s="421" t="s">
        <v>469</v>
      </c>
      <c r="J3" s="421" t="s">
        <v>467</v>
      </c>
      <c r="K3" s="421" t="s">
        <v>458</v>
      </c>
      <c r="L3" s="421" t="s">
        <v>470</v>
      </c>
      <c r="M3" s="421" t="s">
        <v>459</v>
      </c>
      <c r="N3" s="421" t="s">
        <v>460</v>
      </c>
      <c r="O3" s="444" t="s">
        <v>706</v>
      </c>
      <c r="P3" s="421" t="s">
        <v>471</v>
      </c>
      <c r="Q3" s="421" t="s">
        <v>461</v>
      </c>
    </row>
    <row r="4" spans="1:21" ht="44.25" customHeight="1" x14ac:dyDescent="0.25">
      <c r="A4" s="421"/>
      <c r="B4" s="421"/>
      <c r="C4" s="421"/>
      <c r="D4" s="421"/>
      <c r="E4" s="421"/>
      <c r="F4" s="421"/>
      <c r="G4" s="421"/>
      <c r="H4" s="421"/>
      <c r="I4" s="421"/>
      <c r="J4" s="421"/>
      <c r="K4" s="421"/>
      <c r="L4" s="421"/>
      <c r="M4" s="421"/>
      <c r="N4" s="421"/>
      <c r="O4" s="445"/>
      <c r="P4" s="421"/>
      <c r="Q4" s="421"/>
    </row>
    <row r="5" spans="1:21" x14ac:dyDescent="0.25">
      <c r="A5" s="29">
        <v>1</v>
      </c>
      <c r="B5" s="30">
        <v>2</v>
      </c>
      <c r="C5" s="29">
        <v>3</v>
      </c>
      <c r="D5" s="30">
        <v>4</v>
      </c>
      <c r="E5" s="29">
        <v>5</v>
      </c>
      <c r="F5" s="30">
        <v>6</v>
      </c>
      <c r="G5" s="29">
        <v>7</v>
      </c>
      <c r="H5" s="30">
        <v>8</v>
      </c>
      <c r="I5" s="29">
        <v>9</v>
      </c>
      <c r="J5" s="30">
        <v>10</v>
      </c>
      <c r="K5" s="29">
        <v>11</v>
      </c>
      <c r="L5" s="30">
        <v>12</v>
      </c>
      <c r="M5" s="29">
        <v>13</v>
      </c>
      <c r="N5" s="30">
        <v>14</v>
      </c>
      <c r="O5" s="29">
        <v>15</v>
      </c>
      <c r="P5" s="30">
        <v>16</v>
      </c>
      <c r="Q5" s="29">
        <v>17</v>
      </c>
    </row>
    <row r="6" spans="1:21" x14ac:dyDescent="0.25">
      <c r="A6" s="425"/>
      <c r="B6" s="438" t="s">
        <v>257</v>
      </c>
      <c r="C6" s="437"/>
      <c r="D6" s="437"/>
      <c r="E6" s="437"/>
      <c r="F6" s="437"/>
      <c r="G6" s="22" t="s">
        <v>2</v>
      </c>
      <c r="H6" s="23">
        <f>H7+H8+H9+H10</f>
        <v>381188.08523999999</v>
      </c>
      <c r="I6" s="23">
        <f t="shared" ref="I6:L6" si="0">I7+I8+I9+I10</f>
        <v>81188.08524</v>
      </c>
      <c r="J6" s="23">
        <f t="shared" si="0"/>
        <v>58326.9</v>
      </c>
      <c r="K6" s="23">
        <f t="shared" si="0"/>
        <v>74750.5</v>
      </c>
      <c r="L6" s="23">
        <f t="shared" si="0"/>
        <v>74750.5</v>
      </c>
      <c r="M6" s="24">
        <v>0</v>
      </c>
      <c r="N6" s="25">
        <f>IFERROR(L6/J6,0)</f>
        <v>1.2815784826555157</v>
      </c>
      <c r="O6" s="422"/>
      <c r="P6" s="422"/>
      <c r="Q6" s="422"/>
      <c r="R6" s="20"/>
      <c r="S6" s="21"/>
      <c r="T6" s="21"/>
      <c r="U6" s="21"/>
    </row>
    <row r="7" spans="1:21" x14ac:dyDescent="0.25">
      <c r="A7" s="426"/>
      <c r="B7" s="439"/>
      <c r="C7" s="437"/>
      <c r="D7" s="437"/>
      <c r="E7" s="437"/>
      <c r="F7" s="437"/>
      <c r="G7" s="22" t="s">
        <v>10</v>
      </c>
      <c r="H7" s="23">
        <f>H12</f>
        <v>300000</v>
      </c>
      <c r="I7" s="23">
        <f t="shared" ref="I7:L7" si="1">I12</f>
        <v>0</v>
      </c>
      <c r="J7" s="23">
        <f t="shared" si="1"/>
        <v>0</v>
      </c>
      <c r="K7" s="23">
        <f t="shared" si="1"/>
        <v>0</v>
      </c>
      <c r="L7" s="23">
        <f t="shared" si="1"/>
        <v>0</v>
      </c>
      <c r="M7" s="24">
        <v>0</v>
      </c>
      <c r="N7" s="25">
        <f t="shared" ref="N7:N20" si="2">IFERROR(L7/J7,0)</f>
        <v>0</v>
      </c>
      <c r="O7" s="423"/>
      <c r="P7" s="423"/>
      <c r="Q7" s="423"/>
      <c r="R7" s="21"/>
    </row>
    <row r="8" spans="1:21" x14ac:dyDescent="0.25">
      <c r="A8" s="426"/>
      <c r="B8" s="439"/>
      <c r="C8" s="437"/>
      <c r="D8" s="437"/>
      <c r="E8" s="437"/>
      <c r="F8" s="437"/>
      <c r="G8" s="22" t="s">
        <v>258</v>
      </c>
      <c r="H8" s="23">
        <f t="shared" ref="H8:L10" si="3">H13</f>
        <v>0</v>
      </c>
      <c r="I8" s="23">
        <f t="shared" si="3"/>
        <v>0</v>
      </c>
      <c r="J8" s="23">
        <f t="shared" si="3"/>
        <v>0</v>
      </c>
      <c r="K8" s="23">
        <f t="shared" si="3"/>
        <v>0</v>
      </c>
      <c r="L8" s="23">
        <f t="shared" si="3"/>
        <v>0</v>
      </c>
      <c r="M8" s="24">
        <v>0</v>
      </c>
      <c r="N8" s="25">
        <f t="shared" si="2"/>
        <v>0</v>
      </c>
      <c r="O8" s="423"/>
      <c r="P8" s="423"/>
      <c r="Q8" s="423"/>
    </row>
    <row r="9" spans="1:21" x14ac:dyDescent="0.25">
      <c r="A9" s="426"/>
      <c r="B9" s="439"/>
      <c r="C9" s="437"/>
      <c r="D9" s="437"/>
      <c r="E9" s="437"/>
      <c r="F9" s="437"/>
      <c r="G9" s="22" t="s">
        <v>21</v>
      </c>
      <c r="H9" s="23">
        <f t="shared" si="3"/>
        <v>0</v>
      </c>
      <c r="I9" s="23">
        <f t="shared" si="3"/>
        <v>0</v>
      </c>
      <c r="J9" s="23">
        <f t="shared" si="3"/>
        <v>0</v>
      </c>
      <c r="K9" s="23">
        <f t="shared" si="3"/>
        <v>0</v>
      </c>
      <c r="L9" s="23">
        <f t="shared" si="3"/>
        <v>0</v>
      </c>
      <c r="M9" s="24">
        <v>0</v>
      </c>
      <c r="N9" s="25">
        <f t="shared" si="2"/>
        <v>0</v>
      </c>
      <c r="O9" s="423"/>
      <c r="P9" s="423"/>
      <c r="Q9" s="423"/>
    </row>
    <row r="10" spans="1:21" x14ac:dyDescent="0.25">
      <c r="A10" s="427"/>
      <c r="B10" s="440"/>
      <c r="C10" s="437"/>
      <c r="D10" s="437"/>
      <c r="E10" s="437"/>
      <c r="F10" s="437"/>
      <c r="G10" s="22" t="s">
        <v>4</v>
      </c>
      <c r="H10" s="23">
        <f t="shared" si="3"/>
        <v>81188.08524</v>
      </c>
      <c r="I10" s="23">
        <f t="shared" si="3"/>
        <v>81188.08524</v>
      </c>
      <c r="J10" s="23">
        <f t="shared" si="3"/>
        <v>58326.9</v>
      </c>
      <c r="K10" s="23">
        <f t="shared" si="3"/>
        <v>74750.5</v>
      </c>
      <c r="L10" s="23">
        <f t="shared" si="3"/>
        <v>74750.5</v>
      </c>
      <c r="M10" s="24">
        <v>0</v>
      </c>
      <c r="N10" s="25">
        <f t="shared" si="2"/>
        <v>1.2815784826555157</v>
      </c>
      <c r="O10" s="424"/>
      <c r="P10" s="424"/>
      <c r="Q10" s="424"/>
    </row>
    <row r="11" spans="1:21" ht="15" customHeight="1" x14ac:dyDescent="0.25">
      <c r="A11" s="425" t="s">
        <v>259</v>
      </c>
      <c r="B11" s="428" t="s">
        <v>263</v>
      </c>
      <c r="C11" s="429"/>
      <c r="D11" s="429"/>
      <c r="E11" s="429"/>
      <c r="F11" s="430"/>
      <c r="G11" s="22" t="s">
        <v>2</v>
      </c>
      <c r="H11" s="26">
        <f>H12+H13+H14+H15</f>
        <v>381188.08523999999</v>
      </c>
      <c r="I11" s="26">
        <f t="shared" ref="I11:L11" si="4">I12+I13+I14+I15</f>
        <v>81188.08524</v>
      </c>
      <c r="J11" s="26">
        <f t="shared" si="4"/>
        <v>58326.9</v>
      </c>
      <c r="K11" s="26">
        <f t="shared" si="4"/>
        <v>74750.5</v>
      </c>
      <c r="L11" s="26">
        <f t="shared" si="4"/>
        <v>74750.5</v>
      </c>
      <c r="M11" s="26">
        <v>0</v>
      </c>
      <c r="N11" s="25">
        <f t="shared" si="2"/>
        <v>1.2815784826555157</v>
      </c>
      <c r="O11" s="422"/>
      <c r="P11" s="422"/>
      <c r="Q11" s="422"/>
    </row>
    <row r="12" spans="1:21" x14ac:dyDescent="0.25">
      <c r="A12" s="426"/>
      <c r="B12" s="431"/>
      <c r="C12" s="432"/>
      <c r="D12" s="432"/>
      <c r="E12" s="432"/>
      <c r="F12" s="433"/>
      <c r="G12" s="22" t="s">
        <v>10</v>
      </c>
      <c r="H12" s="26">
        <f>H17</f>
        <v>300000</v>
      </c>
      <c r="I12" s="26">
        <f t="shared" ref="I12:M12" si="5">I17</f>
        <v>0</v>
      </c>
      <c r="J12" s="26">
        <f t="shared" si="5"/>
        <v>0</v>
      </c>
      <c r="K12" s="26">
        <f t="shared" si="5"/>
        <v>0</v>
      </c>
      <c r="L12" s="26">
        <f t="shared" si="5"/>
        <v>0</v>
      </c>
      <c r="M12" s="26">
        <f t="shared" si="5"/>
        <v>0</v>
      </c>
      <c r="N12" s="25">
        <f t="shared" si="2"/>
        <v>0</v>
      </c>
      <c r="O12" s="423"/>
      <c r="P12" s="423"/>
      <c r="Q12" s="423"/>
    </row>
    <row r="13" spans="1:21" x14ac:dyDescent="0.25">
      <c r="A13" s="426"/>
      <c r="B13" s="431"/>
      <c r="C13" s="432"/>
      <c r="D13" s="432"/>
      <c r="E13" s="432"/>
      <c r="F13" s="433"/>
      <c r="G13" s="22" t="s">
        <v>258</v>
      </c>
      <c r="H13" s="26">
        <f t="shared" ref="H13:M15" si="6">H18</f>
        <v>0</v>
      </c>
      <c r="I13" s="26">
        <f t="shared" si="6"/>
        <v>0</v>
      </c>
      <c r="J13" s="26">
        <f t="shared" si="6"/>
        <v>0</v>
      </c>
      <c r="K13" s="26">
        <f t="shared" si="6"/>
        <v>0</v>
      </c>
      <c r="L13" s="26">
        <f t="shared" si="6"/>
        <v>0</v>
      </c>
      <c r="M13" s="26">
        <f t="shared" si="6"/>
        <v>0</v>
      </c>
      <c r="N13" s="25">
        <f t="shared" si="2"/>
        <v>0</v>
      </c>
      <c r="O13" s="423"/>
      <c r="P13" s="423"/>
      <c r="Q13" s="423"/>
    </row>
    <row r="14" spans="1:21" x14ac:dyDescent="0.25">
      <c r="A14" s="426"/>
      <c r="B14" s="431"/>
      <c r="C14" s="432"/>
      <c r="D14" s="432"/>
      <c r="E14" s="432"/>
      <c r="F14" s="433"/>
      <c r="G14" s="22" t="s">
        <v>21</v>
      </c>
      <c r="H14" s="26">
        <f t="shared" si="6"/>
        <v>0</v>
      </c>
      <c r="I14" s="26">
        <f t="shared" si="6"/>
        <v>0</v>
      </c>
      <c r="J14" s="26">
        <f t="shared" si="6"/>
        <v>0</v>
      </c>
      <c r="K14" s="26">
        <f t="shared" si="6"/>
        <v>0</v>
      </c>
      <c r="L14" s="26">
        <f t="shared" si="6"/>
        <v>0</v>
      </c>
      <c r="M14" s="26">
        <f t="shared" si="6"/>
        <v>0</v>
      </c>
      <c r="N14" s="25">
        <f t="shared" si="2"/>
        <v>0</v>
      </c>
      <c r="O14" s="423"/>
      <c r="P14" s="423"/>
      <c r="Q14" s="423"/>
    </row>
    <row r="15" spans="1:21" x14ac:dyDescent="0.25">
      <c r="A15" s="427"/>
      <c r="B15" s="434"/>
      <c r="C15" s="435"/>
      <c r="D15" s="435"/>
      <c r="E15" s="435"/>
      <c r="F15" s="436"/>
      <c r="G15" s="22" t="s">
        <v>4</v>
      </c>
      <c r="H15" s="26">
        <f t="shared" si="6"/>
        <v>81188.08524</v>
      </c>
      <c r="I15" s="26">
        <f t="shared" si="6"/>
        <v>81188.08524</v>
      </c>
      <c r="J15" s="26">
        <f t="shared" si="6"/>
        <v>58326.9</v>
      </c>
      <c r="K15" s="26">
        <f t="shared" si="6"/>
        <v>74750.5</v>
      </c>
      <c r="L15" s="26">
        <f t="shared" si="6"/>
        <v>74750.5</v>
      </c>
      <c r="M15" s="26">
        <f t="shared" si="6"/>
        <v>0</v>
      </c>
      <c r="N15" s="25">
        <f t="shared" si="2"/>
        <v>1.2815784826555157</v>
      </c>
      <c r="O15" s="424"/>
      <c r="P15" s="424"/>
      <c r="Q15" s="424"/>
    </row>
    <row r="16" spans="1:21" x14ac:dyDescent="0.25">
      <c r="A16" s="415" t="s">
        <v>259</v>
      </c>
      <c r="B16" s="418" t="s">
        <v>264</v>
      </c>
      <c r="C16" s="420" t="s">
        <v>265</v>
      </c>
      <c r="D16" s="420" t="s">
        <v>266</v>
      </c>
      <c r="E16" s="415" t="s">
        <v>472</v>
      </c>
      <c r="F16" s="412">
        <v>2724924.4</v>
      </c>
      <c r="G16" s="27" t="s">
        <v>2</v>
      </c>
      <c r="H16" s="24">
        <f>SUM(H17:H20)</f>
        <v>381188.08523999999</v>
      </c>
      <c r="I16" s="24">
        <f t="shared" ref="I16:M16" si="7">SUM(I17:I20)</f>
        <v>81188.08524</v>
      </c>
      <c r="J16" s="24">
        <f t="shared" si="7"/>
        <v>58326.9</v>
      </c>
      <c r="K16" s="24">
        <f t="shared" si="7"/>
        <v>74750.5</v>
      </c>
      <c r="L16" s="24">
        <f t="shared" si="7"/>
        <v>74750.5</v>
      </c>
      <c r="M16" s="24">
        <f t="shared" si="7"/>
        <v>0</v>
      </c>
      <c r="N16" s="28">
        <f t="shared" si="2"/>
        <v>1.2815784826555157</v>
      </c>
      <c r="O16" s="406">
        <f>(L16+I16)/F16</f>
        <v>5.7226756544144858E-2</v>
      </c>
      <c r="P16" s="409">
        <f>F16-(H16+K16)</f>
        <v>2268985.81476</v>
      </c>
      <c r="Q16" s="411" t="s">
        <v>707</v>
      </c>
    </row>
    <row r="17" spans="1:17" x14ac:dyDescent="0.25">
      <c r="A17" s="416"/>
      <c r="B17" s="419"/>
      <c r="C17" s="410"/>
      <c r="D17" s="410"/>
      <c r="E17" s="407"/>
      <c r="F17" s="413"/>
      <c r="G17" s="22" t="s">
        <v>10</v>
      </c>
      <c r="H17" s="26">
        <v>300000</v>
      </c>
      <c r="I17" s="26">
        <v>0</v>
      </c>
      <c r="J17" s="26">
        <v>0</v>
      </c>
      <c r="K17" s="26">
        <v>0</v>
      </c>
      <c r="L17" s="26">
        <v>0</v>
      </c>
      <c r="M17" s="26">
        <v>0</v>
      </c>
      <c r="N17" s="25">
        <f t="shared" si="2"/>
        <v>0</v>
      </c>
      <c r="O17" s="407"/>
      <c r="P17" s="410"/>
      <c r="Q17" s="411"/>
    </row>
    <row r="18" spans="1:17" x14ac:dyDescent="0.25">
      <c r="A18" s="416"/>
      <c r="B18" s="419"/>
      <c r="C18" s="410"/>
      <c r="D18" s="410"/>
      <c r="E18" s="407"/>
      <c r="F18" s="413"/>
      <c r="G18" s="22" t="s">
        <v>258</v>
      </c>
      <c r="H18" s="26">
        <v>0</v>
      </c>
      <c r="I18" s="26">
        <v>0</v>
      </c>
      <c r="J18" s="26">
        <v>0</v>
      </c>
      <c r="K18" s="26">
        <v>0</v>
      </c>
      <c r="L18" s="26">
        <v>0</v>
      </c>
      <c r="M18" s="26">
        <v>0</v>
      </c>
      <c r="N18" s="25">
        <f t="shared" si="2"/>
        <v>0</v>
      </c>
      <c r="O18" s="407"/>
      <c r="P18" s="410"/>
      <c r="Q18" s="411"/>
    </row>
    <row r="19" spans="1:17" x14ac:dyDescent="0.25">
      <c r="A19" s="416"/>
      <c r="B19" s="419"/>
      <c r="C19" s="410"/>
      <c r="D19" s="410"/>
      <c r="E19" s="407"/>
      <c r="F19" s="413"/>
      <c r="G19" s="22" t="s">
        <v>21</v>
      </c>
      <c r="H19" s="26">
        <v>0</v>
      </c>
      <c r="I19" s="26">
        <v>0</v>
      </c>
      <c r="J19" s="26">
        <v>0</v>
      </c>
      <c r="K19" s="26">
        <v>0</v>
      </c>
      <c r="L19" s="26">
        <v>0</v>
      </c>
      <c r="M19" s="26">
        <v>0</v>
      </c>
      <c r="N19" s="25">
        <f t="shared" si="2"/>
        <v>0</v>
      </c>
      <c r="O19" s="407"/>
      <c r="P19" s="410"/>
      <c r="Q19" s="411"/>
    </row>
    <row r="20" spans="1:17" ht="32.25" customHeight="1" x14ac:dyDescent="0.25">
      <c r="A20" s="417"/>
      <c r="B20" s="419"/>
      <c r="C20" s="410"/>
      <c r="D20" s="410"/>
      <c r="E20" s="408"/>
      <c r="F20" s="414"/>
      <c r="G20" s="22" t="s">
        <v>4</v>
      </c>
      <c r="H20" s="26">
        <v>81188.08524</v>
      </c>
      <c r="I20" s="26">
        <v>81188.08524</v>
      </c>
      <c r="J20" s="26">
        <v>58326.9</v>
      </c>
      <c r="K20" s="26">
        <v>74750.5</v>
      </c>
      <c r="L20" s="26">
        <v>74750.5</v>
      </c>
      <c r="M20" s="26">
        <v>0</v>
      </c>
      <c r="N20" s="25">
        <f t="shared" si="2"/>
        <v>1.2815784826555157</v>
      </c>
      <c r="O20" s="408"/>
      <c r="P20" s="410"/>
      <c r="Q20" s="411"/>
    </row>
    <row r="22" spans="1:17" ht="15" customHeight="1" x14ac:dyDescent="0.25">
      <c r="A22" s="102" t="s">
        <v>433</v>
      </c>
      <c r="B22" s="102" t="s">
        <v>462</v>
      </c>
      <c r="C22" s="101"/>
      <c r="D22" s="101"/>
      <c r="E22" s="101"/>
      <c r="F22" s="101"/>
      <c r="G22" s="101"/>
      <c r="H22" s="101"/>
      <c r="I22" s="101"/>
      <c r="J22" s="101"/>
      <c r="K22" s="101"/>
      <c r="L22" s="101"/>
      <c r="M22" s="101"/>
    </row>
    <row r="23" spans="1:17" x14ac:dyDescent="0.25">
      <c r="A23" s="102" t="s">
        <v>435</v>
      </c>
      <c r="B23" s="102" t="s">
        <v>463</v>
      </c>
      <c r="C23" s="101"/>
      <c r="D23" s="101"/>
      <c r="E23" s="101"/>
      <c r="F23" s="101"/>
      <c r="G23" s="101"/>
      <c r="H23" s="101"/>
      <c r="I23" s="101"/>
      <c r="J23" s="101"/>
      <c r="K23" s="101"/>
      <c r="L23" s="101"/>
      <c r="M23" s="101"/>
    </row>
    <row r="24" spans="1:17" x14ac:dyDescent="0.25">
      <c r="A24" s="102" t="s">
        <v>436</v>
      </c>
      <c r="B24" s="103" t="s">
        <v>464</v>
      </c>
      <c r="C24" s="101"/>
      <c r="D24" s="101"/>
      <c r="E24" s="101"/>
      <c r="F24" s="101"/>
      <c r="G24" s="101"/>
      <c r="H24" s="101"/>
      <c r="I24" s="101"/>
      <c r="J24" s="101"/>
      <c r="K24" s="101"/>
      <c r="L24" s="101"/>
      <c r="M24" s="101"/>
    </row>
    <row r="25" spans="1:17" x14ac:dyDescent="0.25">
      <c r="A25" s="102" t="s">
        <v>437</v>
      </c>
      <c r="B25" s="102" t="s">
        <v>465</v>
      </c>
      <c r="C25" s="101"/>
      <c r="D25" s="101"/>
      <c r="E25" s="101"/>
      <c r="F25" s="101"/>
      <c r="G25" s="101"/>
      <c r="H25" s="101"/>
      <c r="I25" s="101"/>
      <c r="J25" s="101"/>
      <c r="K25" s="101"/>
      <c r="L25" s="101"/>
      <c r="M25" s="101"/>
    </row>
    <row r="26" spans="1:17" x14ac:dyDescent="0.25">
      <c r="A26" s="102" t="s">
        <v>466</v>
      </c>
      <c r="B26" s="102" t="s">
        <v>28</v>
      </c>
      <c r="C26" s="101"/>
      <c r="D26" s="101"/>
      <c r="E26" s="101"/>
      <c r="F26" s="101"/>
      <c r="G26" s="101"/>
      <c r="H26" s="101"/>
      <c r="I26" s="101"/>
      <c r="J26" s="101"/>
      <c r="K26" s="101"/>
      <c r="L26" s="101"/>
      <c r="M26" s="101"/>
    </row>
    <row r="27" spans="1:17" x14ac:dyDescent="0.25">
      <c r="B27" s="101"/>
      <c r="C27" s="101"/>
      <c r="D27" s="101"/>
      <c r="E27" s="101"/>
      <c r="F27" s="101"/>
      <c r="G27" s="101"/>
      <c r="H27" s="101"/>
      <c r="I27" s="101"/>
      <c r="J27" s="101"/>
      <c r="K27" s="101"/>
      <c r="L27" s="101"/>
      <c r="M27" s="101"/>
    </row>
  </sheetData>
  <mergeCells count="41">
    <mergeCell ref="A2:Q2"/>
    <mergeCell ref="A3:A4"/>
    <mergeCell ref="B3:B4"/>
    <mergeCell ref="C3:C4"/>
    <mergeCell ref="D3:D4"/>
    <mergeCell ref="E3:E4"/>
    <mergeCell ref="F3:F4"/>
    <mergeCell ref="G3:G4"/>
    <mergeCell ref="H3:H4"/>
    <mergeCell ref="I3:I4"/>
    <mergeCell ref="P3:P4"/>
    <mergeCell ref="Q3:Q4"/>
    <mergeCell ref="O3:O4"/>
    <mergeCell ref="J3:J4"/>
    <mergeCell ref="K3:K4"/>
    <mergeCell ref="L3:L4"/>
    <mergeCell ref="M3:M4"/>
    <mergeCell ref="N3:N4"/>
    <mergeCell ref="Q6:Q10"/>
    <mergeCell ref="A11:A15"/>
    <mergeCell ref="O11:O15"/>
    <mergeCell ref="P11:P15"/>
    <mergeCell ref="Q11:Q15"/>
    <mergeCell ref="B11:F15"/>
    <mergeCell ref="F6:F10"/>
    <mergeCell ref="O6:O10"/>
    <mergeCell ref="P6:P10"/>
    <mergeCell ref="A6:A10"/>
    <mergeCell ref="B6:B10"/>
    <mergeCell ref="C6:C10"/>
    <mergeCell ref="D6:D10"/>
    <mergeCell ref="E6:E10"/>
    <mergeCell ref="O16:O20"/>
    <mergeCell ref="P16:P20"/>
    <mergeCell ref="Q16:Q20"/>
    <mergeCell ref="F16:F20"/>
    <mergeCell ref="A16:A20"/>
    <mergeCell ref="B16:B20"/>
    <mergeCell ref="C16:C20"/>
    <mergeCell ref="D16:D20"/>
    <mergeCell ref="E16:E20"/>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
  <sheetViews>
    <sheetView zoomScale="80" zoomScaleNormal="80" workbookViewId="0">
      <pane ySplit="4" topLeftCell="A5" activePane="bottomLeft" state="frozen"/>
      <selection pane="bottomLeft" activeCell="N42" sqref="N42:O42"/>
    </sheetView>
  </sheetViews>
  <sheetFormatPr defaultRowHeight="15" x14ac:dyDescent="0.25"/>
  <cols>
    <col min="1" max="1" width="8" customWidth="1"/>
    <col min="3" max="3" width="56.42578125" customWidth="1"/>
    <col min="4" max="4" width="11" customWidth="1"/>
    <col min="5" max="5" width="12" customWidth="1"/>
    <col min="6" max="6" width="11.42578125" customWidth="1"/>
    <col min="9" max="9" width="12.85546875" customWidth="1"/>
    <col min="10" max="10" width="38.5703125" customWidth="1"/>
    <col min="11" max="11" width="26" customWidth="1"/>
    <col min="12" max="12" width="18.28515625" customWidth="1"/>
    <col min="13" max="13" width="17.140625" customWidth="1"/>
    <col min="15" max="15" width="11.28515625" customWidth="1"/>
  </cols>
  <sheetData>
    <row r="1" spans="1:15" ht="21.75" customHeight="1" x14ac:dyDescent="0.25">
      <c r="M1" s="100" t="s">
        <v>473</v>
      </c>
    </row>
    <row r="2" spans="1:15" ht="15.75" x14ac:dyDescent="0.25">
      <c r="A2" s="461" t="s">
        <v>490</v>
      </c>
      <c r="B2" s="461"/>
      <c r="C2" s="461"/>
      <c r="D2" s="461"/>
      <c r="E2" s="461"/>
      <c r="F2" s="461"/>
      <c r="G2" s="461"/>
      <c r="H2" s="461"/>
      <c r="I2" s="461"/>
      <c r="J2" s="461"/>
      <c r="K2" s="461"/>
      <c r="L2" s="461"/>
      <c r="M2" s="461"/>
    </row>
    <row r="3" spans="1:15" ht="24" customHeight="1" x14ac:dyDescent="0.25">
      <c r="A3" s="452" t="s">
        <v>254</v>
      </c>
      <c r="B3" s="452" t="s">
        <v>474</v>
      </c>
      <c r="C3" s="452"/>
      <c r="D3" s="452" t="s">
        <v>475</v>
      </c>
      <c r="E3" s="452" t="s">
        <v>476</v>
      </c>
      <c r="F3" s="452" t="s">
        <v>477</v>
      </c>
      <c r="G3" s="462" t="s">
        <v>478</v>
      </c>
      <c r="H3" s="462"/>
      <c r="I3" s="452" t="s">
        <v>479</v>
      </c>
      <c r="J3" s="452" t="s">
        <v>844</v>
      </c>
      <c r="K3" s="452" t="s">
        <v>480</v>
      </c>
      <c r="L3" s="452" t="s">
        <v>481</v>
      </c>
      <c r="M3" s="452" t="s">
        <v>482</v>
      </c>
    </row>
    <row r="4" spans="1:15" ht="24.75" customHeight="1" x14ac:dyDescent="0.25">
      <c r="A4" s="452"/>
      <c r="B4" s="452"/>
      <c r="C4" s="452"/>
      <c r="D4" s="452"/>
      <c r="E4" s="452"/>
      <c r="F4" s="452"/>
      <c r="G4" s="107" t="s">
        <v>483</v>
      </c>
      <c r="H4" s="107" t="s">
        <v>484</v>
      </c>
      <c r="I4" s="452"/>
      <c r="J4" s="452"/>
      <c r="K4" s="452"/>
      <c r="L4" s="452"/>
      <c r="M4" s="452"/>
    </row>
    <row r="5" spans="1:15" ht="21.75" customHeight="1" x14ac:dyDescent="0.25">
      <c r="A5" s="453" t="s">
        <v>491</v>
      </c>
      <c r="B5" s="453"/>
      <c r="C5" s="453"/>
      <c r="D5" s="453"/>
      <c r="E5" s="453"/>
      <c r="F5" s="453"/>
      <c r="G5" s="453"/>
      <c r="H5" s="453"/>
      <c r="I5" s="453"/>
      <c r="J5" s="453"/>
      <c r="K5" s="453"/>
      <c r="L5" s="453"/>
      <c r="M5" s="123">
        <f>AVERAGE(M7:M8,M10,M12,M14:M15,M17:M18,M20,M22,M24:M30,M32:M34,M36,M38,M40,M42,M44,M46,M48,M50)</f>
        <v>0.87908208296557822</v>
      </c>
    </row>
    <row r="6" spans="1:15" ht="18" customHeight="1" x14ac:dyDescent="0.25">
      <c r="A6" s="108"/>
      <c r="B6" s="455" t="s">
        <v>495</v>
      </c>
      <c r="C6" s="456"/>
      <c r="D6" s="456"/>
      <c r="E6" s="456"/>
      <c r="F6" s="456"/>
      <c r="G6" s="456"/>
      <c r="H6" s="456"/>
      <c r="I6" s="456"/>
      <c r="J6" s="456"/>
      <c r="K6" s="456"/>
      <c r="L6" s="456"/>
      <c r="M6" s="457"/>
    </row>
    <row r="7" spans="1:15" ht="195.75" customHeight="1" x14ac:dyDescent="0.25">
      <c r="A7" s="110" t="s">
        <v>485</v>
      </c>
      <c r="B7" s="451" t="s">
        <v>492</v>
      </c>
      <c r="C7" s="451"/>
      <c r="D7" s="107" t="s">
        <v>498</v>
      </c>
      <c r="E7" s="107" t="s">
        <v>499</v>
      </c>
      <c r="F7" s="111" t="s">
        <v>501</v>
      </c>
      <c r="G7" s="112">
        <v>103.3</v>
      </c>
      <c r="H7" s="117">
        <v>88.6</v>
      </c>
      <c r="I7" s="118">
        <f>H7/G7</f>
        <v>0.85769603097773472</v>
      </c>
      <c r="J7" s="156" t="s">
        <v>798</v>
      </c>
      <c r="K7" s="164" t="s">
        <v>799</v>
      </c>
      <c r="L7" s="107" t="s">
        <v>515</v>
      </c>
      <c r="M7" s="146" t="s">
        <v>62</v>
      </c>
      <c r="N7" s="446" t="s">
        <v>737</v>
      </c>
      <c r="O7" s="447"/>
    </row>
    <row r="8" spans="1:15" ht="215.25" customHeight="1" x14ac:dyDescent="0.25">
      <c r="A8" s="107" t="s">
        <v>486</v>
      </c>
      <c r="B8" s="451" t="s">
        <v>493</v>
      </c>
      <c r="C8" s="451"/>
      <c r="D8" s="107" t="s">
        <v>498</v>
      </c>
      <c r="E8" s="107" t="s">
        <v>500</v>
      </c>
      <c r="F8" s="111" t="s">
        <v>501</v>
      </c>
      <c r="G8" s="112">
        <v>244.5</v>
      </c>
      <c r="H8" s="117">
        <v>275.8</v>
      </c>
      <c r="I8" s="115">
        <f>H8/G8</f>
        <v>1.1280163599182005</v>
      </c>
      <c r="J8" s="145" t="s">
        <v>800</v>
      </c>
      <c r="K8" s="119" t="s">
        <v>62</v>
      </c>
      <c r="L8" s="107" t="s">
        <v>515</v>
      </c>
      <c r="M8" s="146" t="s">
        <v>62</v>
      </c>
      <c r="N8" s="446" t="s">
        <v>737</v>
      </c>
      <c r="O8" s="447"/>
    </row>
    <row r="9" spans="1:15" ht="18.75" customHeight="1" x14ac:dyDescent="0.25">
      <c r="A9" s="104"/>
      <c r="B9" s="455" t="s">
        <v>496</v>
      </c>
      <c r="C9" s="456"/>
      <c r="D9" s="456"/>
      <c r="E9" s="456"/>
      <c r="F9" s="456"/>
      <c r="G9" s="456"/>
      <c r="H9" s="456"/>
      <c r="I9" s="456"/>
      <c r="J9" s="456"/>
      <c r="K9" s="456"/>
      <c r="L9" s="456"/>
      <c r="M9" s="457"/>
    </row>
    <row r="10" spans="1:15" ht="27" customHeight="1" x14ac:dyDescent="0.25">
      <c r="A10" s="107" t="s">
        <v>494</v>
      </c>
      <c r="B10" s="454" t="s">
        <v>497</v>
      </c>
      <c r="C10" s="454"/>
      <c r="D10" s="107" t="s">
        <v>498</v>
      </c>
      <c r="E10" s="107" t="s">
        <v>499</v>
      </c>
      <c r="F10" s="111" t="s">
        <v>501</v>
      </c>
      <c r="G10" s="114">
        <v>0.55000000000000004</v>
      </c>
      <c r="H10" s="175">
        <v>2</v>
      </c>
      <c r="I10" s="115">
        <f>H10/G10</f>
        <v>3.6363636363636362</v>
      </c>
      <c r="J10" s="119" t="s">
        <v>62</v>
      </c>
      <c r="K10" s="119" t="s">
        <v>62</v>
      </c>
      <c r="L10" s="107" t="s">
        <v>514</v>
      </c>
      <c r="M10" s="146" t="s">
        <v>62</v>
      </c>
      <c r="N10" s="446" t="s">
        <v>739</v>
      </c>
      <c r="O10" s="447"/>
    </row>
    <row r="11" spans="1:15" ht="18.75" customHeight="1" x14ac:dyDescent="0.25">
      <c r="A11" s="104"/>
      <c r="B11" s="455" t="s">
        <v>502</v>
      </c>
      <c r="C11" s="456"/>
      <c r="D11" s="456"/>
      <c r="E11" s="456"/>
      <c r="F11" s="456"/>
      <c r="G11" s="456"/>
      <c r="H11" s="456"/>
      <c r="I11" s="456"/>
      <c r="J11" s="456"/>
      <c r="K11" s="456"/>
      <c r="L11" s="456"/>
      <c r="M11" s="457"/>
    </row>
    <row r="12" spans="1:15" ht="66.75" customHeight="1" x14ac:dyDescent="0.25">
      <c r="A12" s="107" t="s">
        <v>503</v>
      </c>
      <c r="B12" s="472" t="s">
        <v>504</v>
      </c>
      <c r="C12" s="472"/>
      <c r="D12" s="107" t="s">
        <v>498</v>
      </c>
      <c r="E12" s="107" t="s">
        <v>499</v>
      </c>
      <c r="F12" s="111" t="s">
        <v>501</v>
      </c>
      <c r="G12" s="113">
        <v>103</v>
      </c>
      <c r="H12" s="117">
        <v>69</v>
      </c>
      <c r="I12" s="115">
        <f>H12/G12</f>
        <v>0.66990291262135926</v>
      </c>
      <c r="J12" s="156" t="s">
        <v>756</v>
      </c>
      <c r="K12" s="156" t="s">
        <v>755</v>
      </c>
      <c r="L12" s="107" t="s">
        <v>515</v>
      </c>
      <c r="M12" s="163">
        <f>IF(I12&gt;1,1,I12)</f>
        <v>0.66990291262135926</v>
      </c>
    </row>
    <row r="13" spans="1:15" ht="18.75" customHeight="1" x14ac:dyDescent="0.25">
      <c r="A13" s="104"/>
      <c r="B13" s="455" t="s">
        <v>505</v>
      </c>
      <c r="C13" s="456"/>
      <c r="D13" s="456"/>
      <c r="E13" s="456"/>
      <c r="F13" s="456"/>
      <c r="G13" s="456"/>
      <c r="H13" s="456"/>
      <c r="I13" s="456"/>
      <c r="J13" s="456"/>
      <c r="K13" s="456"/>
      <c r="L13" s="456"/>
      <c r="M13" s="457"/>
    </row>
    <row r="14" spans="1:15" ht="72.75" customHeight="1" x14ac:dyDescent="0.25">
      <c r="A14" s="107" t="s">
        <v>506</v>
      </c>
      <c r="B14" s="451" t="s">
        <v>507</v>
      </c>
      <c r="C14" s="451"/>
      <c r="D14" s="107" t="s">
        <v>508</v>
      </c>
      <c r="E14" s="107" t="s">
        <v>509</v>
      </c>
      <c r="F14" s="111" t="s">
        <v>501</v>
      </c>
      <c r="G14" s="112">
        <v>810.4</v>
      </c>
      <c r="H14" s="112">
        <v>810.4</v>
      </c>
      <c r="I14" s="115">
        <f>H14/G14</f>
        <v>1</v>
      </c>
      <c r="J14" s="133" t="s">
        <v>736</v>
      </c>
      <c r="K14" s="119" t="s">
        <v>62</v>
      </c>
      <c r="L14" s="107" t="s">
        <v>514</v>
      </c>
      <c r="M14" s="140" t="s">
        <v>62</v>
      </c>
      <c r="N14" s="446" t="s">
        <v>737</v>
      </c>
      <c r="O14" s="447"/>
    </row>
    <row r="15" spans="1:15" ht="25.5" x14ac:dyDescent="0.25">
      <c r="A15" s="107" t="s">
        <v>510</v>
      </c>
      <c r="B15" s="451" t="s">
        <v>511</v>
      </c>
      <c r="C15" s="451"/>
      <c r="D15" s="107" t="s">
        <v>512</v>
      </c>
      <c r="E15" s="107" t="s">
        <v>513</v>
      </c>
      <c r="F15" s="111" t="s">
        <v>501</v>
      </c>
      <c r="G15" s="112">
        <v>0.5</v>
      </c>
      <c r="H15" s="155">
        <v>0.51949999999999996</v>
      </c>
      <c r="I15" s="115">
        <f>H15/G15</f>
        <v>1.0389999999999999</v>
      </c>
      <c r="J15" s="156" t="s">
        <v>738</v>
      </c>
      <c r="K15" s="119" t="s">
        <v>62</v>
      </c>
      <c r="L15" s="107" t="s">
        <v>514</v>
      </c>
      <c r="M15" s="140" t="s">
        <v>62</v>
      </c>
      <c r="N15" s="446" t="s">
        <v>739</v>
      </c>
      <c r="O15" s="447"/>
    </row>
    <row r="16" spans="1:15" ht="34.5" customHeight="1" x14ac:dyDescent="0.25">
      <c r="A16" s="122" t="s">
        <v>259</v>
      </c>
      <c r="B16" s="458" t="s">
        <v>516</v>
      </c>
      <c r="C16" s="459"/>
      <c r="D16" s="459"/>
      <c r="E16" s="459"/>
      <c r="F16" s="459"/>
      <c r="G16" s="459"/>
      <c r="H16" s="459"/>
      <c r="I16" s="459"/>
      <c r="J16" s="459"/>
      <c r="K16" s="459"/>
      <c r="L16" s="460"/>
      <c r="M16" s="123">
        <f>M18</f>
        <v>0</v>
      </c>
    </row>
    <row r="17" spans="1:15" ht="28.5" customHeight="1" x14ac:dyDescent="0.25">
      <c r="A17" s="107" t="s">
        <v>485</v>
      </c>
      <c r="B17" s="451" t="s">
        <v>507</v>
      </c>
      <c r="C17" s="451"/>
      <c r="D17" s="107" t="s">
        <v>508</v>
      </c>
      <c r="E17" s="107" t="s">
        <v>509</v>
      </c>
      <c r="F17" s="111" t="s">
        <v>501</v>
      </c>
      <c r="G17" s="112">
        <v>810.4</v>
      </c>
      <c r="H17" s="117" t="s">
        <v>62</v>
      </c>
      <c r="I17" s="118" t="s">
        <v>62</v>
      </c>
      <c r="J17" s="119" t="s">
        <v>62</v>
      </c>
      <c r="K17" s="119" t="s">
        <v>62</v>
      </c>
      <c r="L17" s="107" t="s">
        <v>514</v>
      </c>
      <c r="M17" s="107" t="s">
        <v>62</v>
      </c>
      <c r="N17" s="446" t="s">
        <v>851</v>
      </c>
      <c r="O17" s="447"/>
    </row>
    <row r="18" spans="1:15" ht="109.5" customHeight="1" x14ac:dyDescent="0.25">
      <c r="A18" s="116" t="s">
        <v>517</v>
      </c>
      <c r="B18" s="472" t="s">
        <v>518</v>
      </c>
      <c r="C18" s="472"/>
      <c r="D18" s="107" t="s">
        <v>519</v>
      </c>
      <c r="E18" s="107" t="s">
        <v>520</v>
      </c>
      <c r="F18" s="111" t="s">
        <v>501</v>
      </c>
      <c r="G18" s="112">
        <v>3</v>
      </c>
      <c r="H18" s="117">
        <v>0</v>
      </c>
      <c r="I18" s="115">
        <f>H18/G18</f>
        <v>0</v>
      </c>
      <c r="J18" s="156" t="s">
        <v>850</v>
      </c>
      <c r="K18" s="119" t="s">
        <v>62</v>
      </c>
      <c r="L18" s="107" t="s">
        <v>521</v>
      </c>
      <c r="M18" s="163">
        <f>IF(I18&gt;1,1,I18)</f>
        <v>0</v>
      </c>
    </row>
    <row r="19" spans="1:15" ht="15" customHeight="1" x14ac:dyDescent="0.25">
      <c r="A19" s="121" t="s">
        <v>522</v>
      </c>
      <c r="B19" s="453" t="s">
        <v>523</v>
      </c>
      <c r="C19" s="453"/>
      <c r="D19" s="453"/>
      <c r="E19" s="453"/>
      <c r="F19" s="453"/>
      <c r="G19" s="453"/>
      <c r="H19" s="453"/>
      <c r="I19" s="453"/>
      <c r="J19" s="453"/>
      <c r="K19" s="453"/>
      <c r="L19" s="453"/>
      <c r="M19" s="123">
        <v>1</v>
      </c>
    </row>
    <row r="20" spans="1:15" ht="25.5" x14ac:dyDescent="0.25">
      <c r="A20" s="107" t="s">
        <v>485</v>
      </c>
      <c r="B20" s="451" t="s">
        <v>493</v>
      </c>
      <c r="C20" s="451"/>
      <c r="D20" s="107" t="s">
        <v>498</v>
      </c>
      <c r="E20" s="107" t="s">
        <v>500</v>
      </c>
      <c r="F20" s="111" t="s">
        <v>501</v>
      </c>
      <c r="G20" s="112">
        <v>244.5</v>
      </c>
      <c r="H20" s="117" t="s">
        <v>62</v>
      </c>
      <c r="I20" s="118" t="s">
        <v>62</v>
      </c>
      <c r="J20" s="119" t="s">
        <v>62</v>
      </c>
      <c r="K20" s="119" t="s">
        <v>62</v>
      </c>
      <c r="L20" s="107" t="s">
        <v>515</v>
      </c>
      <c r="M20" s="107" t="s">
        <v>62</v>
      </c>
    </row>
    <row r="21" spans="1:15" ht="15" customHeight="1" x14ac:dyDescent="0.25">
      <c r="A21" s="121" t="s">
        <v>248</v>
      </c>
      <c r="B21" s="453" t="s">
        <v>523</v>
      </c>
      <c r="C21" s="453"/>
      <c r="D21" s="453"/>
      <c r="E21" s="453"/>
      <c r="F21" s="453"/>
      <c r="G21" s="453"/>
      <c r="H21" s="453"/>
      <c r="I21" s="453"/>
      <c r="J21" s="453"/>
      <c r="K21" s="453"/>
      <c r="L21" s="453"/>
      <c r="M21" s="123">
        <v>1</v>
      </c>
    </row>
    <row r="22" spans="1:15" ht="25.5" x14ac:dyDescent="0.25">
      <c r="A22" s="107" t="s">
        <v>485</v>
      </c>
      <c r="B22" s="451" t="s">
        <v>507</v>
      </c>
      <c r="C22" s="451"/>
      <c r="D22" s="107" t="s">
        <v>508</v>
      </c>
      <c r="E22" s="107" t="s">
        <v>509</v>
      </c>
      <c r="F22" s="111" t="s">
        <v>501</v>
      </c>
      <c r="G22" s="112">
        <v>810.4</v>
      </c>
      <c r="H22" s="117" t="s">
        <v>62</v>
      </c>
      <c r="I22" s="118" t="s">
        <v>62</v>
      </c>
      <c r="J22" s="119" t="s">
        <v>62</v>
      </c>
      <c r="K22" s="119" t="s">
        <v>62</v>
      </c>
      <c r="L22" s="107" t="s">
        <v>514</v>
      </c>
      <c r="M22" s="107" t="s">
        <v>62</v>
      </c>
      <c r="N22" s="446" t="s">
        <v>851</v>
      </c>
      <c r="O22" s="447"/>
    </row>
    <row r="23" spans="1:15" ht="18.75" customHeight="1" x14ac:dyDescent="0.25">
      <c r="A23" s="120" t="s">
        <v>259</v>
      </c>
      <c r="B23" s="448" t="s">
        <v>524</v>
      </c>
      <c r="C23" s="449"/>
      <c r="D23" s="449"/>
      <c r="E23" s="449"/>
      <c r="F23" s="449"/>
      <c r="G23" s="449"/>
      <c r="H23" s="449"/>
      <c r="I23" s="449"/>
      <c r="J23" s="449"/>
      <c r="K23" s="449"/>
      <c r="L23" s="450"/>
      <c r="M23" s="125">
        <f>AVERAGE(M24:M30)</f>
        <v>1</v>
      </c>
    </row>
    <row r="24" spans="1:15" ht="69" customHeight="1" x14ac:dyDescent="0.25">
      <c r="A24" s="107" t="s">
        <v>485</v>
      </c>
      <c r="B24" s="454" t="s">
        <v>529</v>
      </c>
      <c r="C24" s="454"/>
      <c r="D24" s="107" t="s">
        <v>98</v>
      </c>
      <c r="E24" s="107" t="s">
        <v>530</v>
      </c>
      <c r="F24" s="111" t="s">
        <v>501</v>
      </c>
      <c r="G24" s="113">
        <v>1</v>
      </c>
      <c r="H24" s="162">
        <v>1</v>
      </c>
      <c r="I24" s="118">
        <f t="shared" ref="I24:I29" si="0">H24/G24</f>
        <v>1</v>
      </c>
      <c r="J24" s="119" t="s">
        <v>62</v>
      </c>
      <c r="K24" s="119" t="s">
        <v>62</v>
      </c>
      <c r="L24" s="107" t="s">
        <v>515</v>
      </c>
      <c r="M24" s="163">
        <f>IF(I24&gt;1,1,I24)</f>
        <v>1</v>
      </c>
    </row>
    <row r="25" spans="1:15" ht="79.5" customHeight="1" x14ac:dyDescent="0.25">
      <c r="A25" s="107" t="s">
        <v>486</v>
      </c>
      <c r="B25" s="454" t="s">
        <v>531</v>
      </c>
      <c r="C25" s="454"/>
      <c r="D25" s="107" t="s">
        <v>98</v>
      </c>
      <c r="E25" s="107" t="s">
        <v>520</v>
      </c>
      <c r="F25" s="111" t="s">
        <v>501</v>
      </c>
      <c r="G25" s="113">
        <v>14</v>
      </c>
      <c r="H25" s="162">
        <v>18</v>
      </c>
      <c r="I25" s="115">
        <f t="shared" si="0"/>
        <v>1.2857142857142858</v>
      </c>
      <c r="J25" s="156" t="s">
        <v>801</v>
      </c>
      <c r="K25" s="119" t="s">
        <v>62</v>
      </c>
      <c r="L25" s="107" t="s">
        <v>515</v>
      </c>
      <c r="M25" s="163">
        <f t="shared" ref="M25:M29" si="1">IF(I25&gt;1,1,I25)</f>
        <v>1</v>
      </c>
    </row>
    <row r="26" spans="1:15" ht="51" customHeight="1" x14ac:dyDescent="0.25">
      <c r="A26" s="107" t="s">
        <v>517</v>
      </c>
      <c r="B26" s="454" t="s">
        <v>532</v>
      </c>
      <c r="C26" s="454"/>
      <c r="D26" s="107" t="s">
        <v>98</v>
      </c>
      <c r="E26" s="107" t="s">
        <v>520</v>
      </c>
      <c r="F26" s="111" t="s">
        <v>501</v>
      </c>
      <c r="G26" s="113">
        <v>270</v>
      </c>
      <c r="H26" s="162">
        <v>317</v>
      </c>
      <c r="I26" s="115">
        <f t="shared" si="0"/>
        <v>1.174074074074074</v>
      </c>
      <c r="J26" s="145" t="s">
        <v>802</v>
      </c>
      <c r="K26" s="119" t="s">
        <v>62</v>
      </c>
      <c r="L26" s="107" t="s">
        <v>515</v>
      </c>
      <c r="M26" s="163">
        <f t="shared" si="1"/>
        <v>1</v>
      </c>
    </row>
    <row r="27" spans="1:15" ht="54.75" customHeight="1" x14ac:dyDescent="0.25">
      <c r="A27" s="107" t="s">
        <v>525</v>
      </c>
      <c r="B27" s="454" t="s">
        <v>533</v>
      </c>
      <c r="C27" s="454"/>
      <c r="D27" s="107" t="s">
        <v>98</v>
      </c>
      <c r="E27" s="107" t="s">
        <v>500</v>
      </c>
      <c r="F27" s="111" t="s">
        <v>501</v>
      </c>
      <c r="G27" s="113">
        <v>210</v>
      </c>
      <c r="H27" s="175">
        <v>299.11</v>
      </c>
      <c r="I27" s="115">
        <f t="shared" si="0"/>
        <v>1.4243333333333335</v>
      </c>
      <c r="J27" s="145" t="s">
        <v>803</v>
      </c>
      <c r="K27" s="119" t="s">
        <v>62</v>
      </c>
      <c r="L27" s="107" t="s">
        <v>515</v>
      </c>
      <c r="M27" s="163">
        <f t="shared" si="1"/>
        <v>1</v>
      </c>
    </row>
    <row r="28" spans="1:15" ht="40.5" customHeight="1" x14ac:dyDescent="0.25">
      <c r="A28" s="107" t="s">
        <v>526</v>
      </c>
      <c r="B28" s="454" t="s">
        <v>534</v>
      </c>
      <c r="C28" s="454"/>
      <c r="D28" s="107" t="s">
        <v>98</v>
      </c>
      <c r="E28" s="107" t="s">
        <v>520</v>
      </c>
      <c r="F28" s="111" t="s">
        <v>501</v>
      </c>
      <c r="G28" s="113">
        <v>5000</v>
      </c>
      <c r="H28" s="162">
        <v>5029</v>
      </c>
      <c r="I28" s="115">
        <f t="shared" si="0"/>
        <v>1.0058</v>
      </c>
      <c r="J28" s="176" t="s">
        <v>62</v>
      </c>
      <c r="K28" s="119" t="s">
        <v>62</v>
      </c>
      <c r="L28" s="107" t="s">
        <v>515</v>
      </c>
      <c r="M28" s="163">
        <f t="shared" si="1"/>
        <v>1</v>
      </c>
    </row>
    <row r="29" spans="1:15" ht="29.25" customHeight="1" x14ac:dyDescent="0.25">
      <c r="A29" s="107" t="s">
        <v>527</v>
      </c>
      <c r="B29" s="454" t="s">
        <v>535</v>
      </c>
      <c r="C29" s="454"/>
      <c r="D29" s="107" t="s">
        <v>98</v>
      </c>
      <c r="E29" s="107" t="s">
        <v>536</v>
      </c>
      <c r="F29" s="111" t="s">
        <v>501</v>
      </c>
      <c r="G29" s="113">
        <v>65</v>
      </c>
      <c r="H29" s="175">
        <v>66.13</v>
      </c>
      <c r="I29" s="115">
        <f t="shared" si="0"/>
        <v>1.0173846153846153</v>
      </c>
      <c r="J29" s="119" t="s">
        <v>62</v>
      </c>
      <c r="K29" s="119" t="s">
        <v>62</v>
      </c>
      <c r="L29" s="107" t="s">
        <v>515</v>
      </c>
      <c r="M29" s="163">
        <f t="shared" si="1"/>
        <v>1</v>
      </c>
    </row>
    <row r="30" spans="1:15" ht="115.5" customHeight="1" x14ac:dyDescent="0.25">
      <c r="A30" s="107" t="s">
        <v>528</v>
      </c>
      <c r="B30" s="454" t="s">
        <v>537</v>
      </c>
      <c r="C30" s="454"/>
      <c r="D30" s="107" t="s">
        <v>98</v>
      </c>
      <c r="E30" s="107" t="s">
        <v>539</v>
      </c>
      <c r="F30" s="111" t="s">
        <v>538</v>
      </c>
      <c r="G30" s="113">
        <v>34</v>
      </c>
      <c r="H30" s="162">
        <v>34</v>
      </c>
      <c r="I30" s="115">
        <f>IFERROR(G30/H30,0)</f>
        <v>1</v>
      </c>
      <c r="J30" s="133" t="s">
        <v>804</v>
      </c>
      <c r="K30" s="119"/>
      <c r="L30" s="107" t="s">
        <v>515</v>
      </c>
      <c r="M30" s="163" t="s">
        <v>62</v>
      </c>
      <c r="N30" s="446" t="s">
        <v>737</v>
      </c>
      <c r="O30" s="447"/>
    </row>
    <row r="31" spans="1:15" ht="21" customHeight="1" x14ac:dyDescent="0.25">
      <c r="A31" s="120" t="s">
        <v>522</v>
      </c>
      <c r="B31" s="448" t="s">
        <v>540</v>
      </c>
      <c r="C31" s="449"/>
      <c r="D31" s="449"/>
      <c r="E31" s="449"/>
      <c r="F31" s="449"/>
      <c r="G31" s="449"/>
      <c r="H31" s="449"/>
      <c r="I31" s="449"/>
      <c r="J31" s="449"/>
      <c r="K31" s="449"/>
      <c r="L31" s="450"/>
      <c r="M31" s="125">
        <v>1</v>
      </c>
    </row>
    <row r="32" spans="1:15" ht="72.75" customHeight="1" x14ac:dyDescent="0.25">
      <c r="A32" s="107" t="s">
        <v>485</v>
      </c>
      <c r="B32" s="451" t="s">
        <v>541</v>
      </c>
      <c r="C32" s="451"/>
      <c r="D32" s="107" t="s">
        <v>98</v>
      </c>
      <c r="E32" s="107" t="s">
        <v>499</v>
      </c>
      <c r="F32" s="111" t="s">
        <v>501</v>
      </c>
      <c r="G32" s="112">
        <v>10</v>
      </c>
      <c r="H32" s="117">
        <v>10</v>
      </c>
      <c r="I32" s="115">
        <f>H32/G32</f>
        <v>1</v>
      </c>
      <c r="J32" s="164" t="s">
        <v>784</v>
      </c>
      <c r="K32" s="119" t="s">
        <v>62</v>
      </c>
      <c r="L32" s="107" t="s">
        <v>514</v>
      </c>
      <c r="M32" s="140" t="s">
        <v>62</v>
      </c>
      <c r="N32" s="446" t="s">
        <v>737</v>
      </c>
      <c r="O32" s="447"/>
    </row>
    <row r="33" spans="1:15" ht="103.5" customHeight="1" x14ac:dyDescent="0.25">
      <c r="A33" s="107" t="s">
        <v>486</v>
      </c>
      <c r="B33" s="451" t="s">
        <v>542</v>
      </c>
      <c r="C33" s="451"/>
      <c r="D33" s="107" t="s">
        <v>98</v>
      </c>
      <c r="E33" s="107" t="s">
        <v>499</v>
      </c>
      <c r="F33" s="111" t="s">
        <v>501</v>
      </c>
      <c r="G33" s="112">
        <v>111</v>
      </c>
      <c r="H33" s="117">
        <v>111</v>
      </c>
      <c r="I33" s="115">
        <f>H33/G33</f>
        <v>1</v>
      </c>
      <c r="J33" s="164" t="s">
        <v>785</v>
      </c>
      <c r="K33" s="119" t="s">
        <v>62</v>
      </c>
      <c r="L33" s="107" t="s">
        <v>514</v>
      </c>
      <c r="M33" s="140" t="s">
        <v>62</v>
      </c>
      <c r="N33" s="446" t="s">
        <v>737</v>
      </c>
      <c r="O33" s="447"/>
    </row>
    <row r="34" spans="1:15" ht="67.5" customHeight="1" x14ac:dyDescent="0.25">
      <c r="A34" s="107" t="s">
        <v>517</v>
      </c>
      <c r="B34" s="451" t="s">
        <v>543</v>
      </c>
      <c r="C34" s="451"/>
      <c r="D34" s="107" t="s">
        <v>98</v>
      </c>
      <c r="E34" s="107" t="s">
        <v>520</v>
      </c>
      <c r="F34" s="111" t="s">
        <v>501</v>
      </c>
      <c r="G34" s="112">
        <v>33.6</v>
      </c>
      <c r="H34" s="117">
        <v>33.6</v>
      </c>
      <c r="I34" s="115">
        <f>H34/G34</f>
        <v>1</v>
      </c>
      <c r="J34" s="164" t="s">
        <v>786</v>
      </c>
      <c r="K34" s="119" t="s">
        <v>62</v>
      </c>
      <c r="L34" s="107" t="s">
        <v>514</v>
      </c>
      <c r="M34" s="140" t="s">
        <v>62</v>
      </c>
      <c r="N34" s="446" t="s">
        <v>737</v>
      </c>
      <c r="O34" s="447"/>
    </row>
    <row r="35" spans="1:15" ht="15" customHeight="1" x14ac:dyDescent="0.25">
      <c r="A35" s="120" t="s">
        <v>248</v>
      </c>
      <c r="B35" s="448" t="s">
        <v>544</v>
      </c>
      <c r="C35" s="449"/>
      <c r="D35" s="449"/>
      <c r="E35" s="449"/>
      <c r="F35" s="449"/>
      <c r="G35" s="449"/>
      <c r="H35" s="449"/>
      <c r="I35" s="449"/>
      <c r="J35" s="449"/>
      <c r="K35" s="449"/>
      <c r="L35" s="450"/>
      <c r="M35" s="125">
        <f>M36</f>
        <v>1</v>
      </c>
    </row>
    <row r="36" spans="1:15" ht="33" customHeight="1" x14ac:dyDescent="0.25">
      <c r="A36" s="107" t="s">
        <v>485</v>
      </c>
      <c r="B36" s="451" t="s">
        <v>545</v>
      </c>
      <c r="C36" s="451"/>
      <c r="D36" s="107" t="s">
        <v>98</v>
      </c>
      <c r="E36" s="107" t="s">
        <v>499</v>
      </c>
      <c r="F36" s="111" t="s">
        <v>501</v>
      </c>
      <c r="G36" s="113">
        <v>65</v>
      </c>
      <c r="H36" s="117">
        <v>100</v>
      </c>
      <c r="I36" s="118">
        <f>H36/G36</f>
        <v>1.5384615384615385</v>
      </c>
      <c r="J36" s="164" t="s">
        <v>783</v>
      </c>
      <c r="K36" s="119" t="s">
        <v>62</v>
      </c>
      <c r="L36" s="107" t="s">
        <v>514</v>
      </c>
      <c r="M36" s="163">
        <f>IF(I36&gt;1,1,I36)</f>
        <v>1</v>
      </c>
    </row>
    <row r="37" spans="1:15" ht="20.25" customHeight="1" x14ac:dyDescent="0.25">
      <c r="A37" s="120" t="s">
        <v>249</v>
      </c>
      <c r="B37" s="448" t="s">
        <v>546</v>
      </c>
      <c r="C37" s="449"/>
      <c r="D37" s="449"/>
      <c r="E37" s="449"/>
      <c r="F37" s="449"/>
      <c r="G37" s="449"/>
      <c r="H37" s="449"/>
      <c r="I37" s="449"/>
      <c r="J37" s="449"/>
      <c r="K37" s="449"/>
      <c r="L37" s="450"/>
      <c r="M37" s="125">
        <f>M38</f>
        <v>1</v>
      </c>
    </row>
    <row r="38" spans="1:15" ht="47.25" customHeight="1" x14ac:dyDescent="0.25">
      <c r="A38" s="107" t="s">
        <v>485</v>
      </c>
      <c r="B38" s="451" t="s">
        <v>547</v>
      </c>
      <c r="C38" s="451"/>
      <c r="D38" s="107" t="s">
        <v>98</v>
      </c>
      <c r="E38" s="107" t="s">
        <v>520</v>
      </c>
      <c r="F38" s="111" t="s">
        <v>501</v>
      </c>
      <c r="G38" s="113">
        <v>4</v>
      </c>
      <c r="H38" s="162">
        <v>7</v>
      </c>
      <c r="I38" s="115">
        <f>H38/G38</f>
        <v>1.75</v>
      </c>
      <c r="J38" s="156" t="s">
        <v>848</v>
      </c>
      <c r="K38" s="119" t="s">
        <v>62</v>
      </c>
      <c r="L38" s="107" t="s">
        <v>515</v>
      </c>
      <c r="M38" s="163">
        <f>IF(I38&gt;1,1,I38)</f>
        <v>1</v>
      </c>
    </row>
    <row r="39" spans="1:15" x14ac:dyDescent="0.25">
      <c r="A39" s="120" t="s">
        <v>548</v>
      </c>
      <c r="B39" s="448" t="s">
        <v>549</v>
      </c>
      <c r="C39" s="449"/>
      <c r="D39" s="449"/>
      <c r="E39" s="449"/>
      <c r="F39" s="449"/>
      <c r="G39" s="449"/>
      <c r="H39" s="449"/>
      <c r="I39" s="449"/>
      <c r="J39" s="449"/>
      <c r="K39" s="449"/>
      <c r="L39" s="450"/>
      <c r="M39" s="125">
        <f>M40</f>
        <v>1</v>
      </c>
    </row>
    <row r="40" spans="1:15" ht="41.25" customHeight="1" x14ac:dyDescent="0.25">
      <c r="A40" s="107" t="s">
        <v>485</v>
      </c>
      <c r="B40" s="454" t="s">
        <v>550</v>
      </c>
      <c r="C40" s="454"/>
      <c r="D40" s="107" t="s">
        <v>98</v>
      </c>
      <c r="E40" s="107" t="s">
        <v>520</v>
      </c>
      <c r="F40" s="111" t="s">
        <v>501</v>
      </c>
      <c r="G40" s="113">
        <v>20</v>
      </c>
      <c r="H40" s="162">
        <v>25</v>
      </c>
      <c r="I40" s="115">
        <f>H40/G40</f>
        <v>1.25</v>
      </c>
      <c r="J40" s="164" t="s">
        <v>754</v>
      </c>
      <c r="K40" s="119" t="s">
        <v>62</v>
      </c>
      <c r="L40" s="107" t="s">
        <v>515</v>
      </c>
      <c r="M40" s="163">
        <f>IF(I40&gt;1,1,I40)</f>
        <v>1</v>
      </c>
    </row>
    <row r="41" spans="1:15" x14ac:dyDescent="0.25">
      <c r="A41" s="120" t="s">
        <v>551</v>
      </c>
      <c r="B41" s="448" t="s">
        <v>552</v>
      </c>
      <c r="C41" s="449"/>
      <c r="D41" s="449"/>
      <c r="E41" s="449"/>
      <c r="F41" s="449"/>
      <c r="G41" s="449"/>
      <c r="H41" s="449"/>
      <c r="I41" s="449"/>
      <c r="J41" s="449"/>
      <c r="K41" s="449"/>
      <c r="L41" s="450"/>
      <c r="M41" s="125">
        <v>1</v>
      </c>
    </row>
    <row r="42" spans="1:15" ht="105.75" customHeight="1" x14ac:dyDescent="0.25">
      <c r="A42" s="107" t="s">
        <v>485</v>
      </c>
      <c r="B42" s="451" t="s">
        <v>553</v>
      </c>
      <c r="C42" s="451"/>
      <c r="D42" s="107" t="s">
        <v>98</v>
      </c>
      <c r="E42" s="107" t="s">
        <v>554</v>
      </c>
      <c r="F42" s="111" t="s">
        <v>501</v>
      </c>
      <c r="G42" s="112">
        <v>5</v>
      </c>
      <c r="H42" s="117">
        <v>8.1999999999999993</v>
      </c>
      <c r="I42" s="118">
        <f>H42/G42</f>
        <v>1.64</v>
      </c>
      <c r="J42" s="156" t="s">
        <v>752</v>
      </c>
      <c r="K42" s="119" t="s">
        <v>62</v>
      </c>
      <c r="L42" s="107" t="s">
        <v>514</v>
      </c>
      <c r="M42" s="140" t="s">
        <v>62</v>
      </c>
      <c r="N42" s="446" t="s">
        <v>737</v>
      </c>
      <c r="O42" s="447"/>
    </row>
    <row r="43" spans="1:15" ht="22.5" customHeight="1" x14ac:dyDescent="0.25">
      <c r="A43" s="120" t="s">
        <v>555</v>
      </c>
      <c r="B43" s="448" t="s">
        <v>556</v>
      </c>
      <c r="C43" s="449"/>
      <c r="D43" s="449"/>
      <c r="E43" s="449"/>
      <c r="F43" s="449"/>
      <c r="G43" s="449"/>
      <c r="H43" s="449"/>
      <c r="I43" s="449"/>
      <c r="J43" s="449"/>
      <c r="K43" s="449"/>
      <c r="L43" s="450"/>
      <c r="M43" s="125">
        <v>1</v>
      </c>
    </row>
    <row r="44" spans="1:15" ht="18.75" customHeight="1" x14ac:dyDescent="0.25">
      <c r="A44" s="107" t="s">
        <v>62</v>
      </c>
      <c r="B44" s="452" t="s">
        <v>62</v>
      </c>
      <c r="C44" s="452"/>
      <c r="D44" s="107" t="s">
        <v>62</v>
      </c>
      <c r="E44" s="107" t="s">
        <v>62</v>
      </c>
      <c r="F44" s="124" t="s">
        <v>62</v>
      </c>
      <c r="G44" s="117" t="s">
        <v>62</v>
      </c>
      <c r="H44" s="117" t="s">
        <v>62</v>
      </c>
      <c r="I44" s="118" t="s">
        <v>62</v>
      </c>
      <c r="J44" s="119" t="s">
        <v>62</v>
      </c>
      <c r="K44" s="119" t="s">
        <v>62</v>
      </c>
      <c r="L44" s="119" t="s">
        <v>62</v>
      </c>
      <c r="M44" s="119" t="s">
        <v>62</v>
      </c>
    </row>
    <row r="45" spans="1:15" ht="17.25" customHeight="1" x14ac:dyDescent="0.25">
      <c r="A45" s="120" t="s">
        <v>558</v>
      </c>
      <c r="B45" s="448" t="s">
        <v>557</v>
      </c>
      <c r="C45" s="449"/>
      <c r="D45" s="449"/>
      <c r="E45" s="449"/>
      <c r="F45" s="449"/>
      <c r="G45" s="449"/>
      <c r="H45" s="449"/>
      <c r="I45" s="449"/>
      <c r="J45" s="449"/>
      <c r="K45" s="449"/>
      <c r="L45" s="450"/>
      <c r="M45" s="125">
        <v>1</v>
      </c>
    </row>
    <row r="46" spans="1:15" ht="16.5" customHeight="1" x14ac:dyDescent="0.25">
      <c r="A46" s="107" t="s">
        <v>62</v>
      </c>
      <c r="B46" s="452" t="s">
        <v>62</v>
      </c>
      <c r="C46" s="452"/>
      <c r="D46" s="107" t="s">
        <v>62</v>
      </c>
      <c r="E46" s="107" t="s">
        <v>62</v>
      </c>
      <c r="F46" s="124" t="s">
        <v>62</v>
      </c>
      <c r="G46" s="117" t="s">
        <v>62</v>
      </c>
      <c r="H46" s="117" t="s">
        <v>62</v>
      </c>
      <c r="I46" s="118" t="s">
        <v>62</v>
      </c>
      <c r="J46" s="119" t="s">
        <v>62</v>
      </c>
      <c r="K46" s="119" t="s">
        <v>62</v>
      </c>
      <c r="L46" s="119" t="s">
        <v>62</v>
      </c>
      <c r="M46" s="119" t="s">
        <v>62</v>
      </c>
    </row>
    <row r="47" spans="1:15" ht="19.5" customHeight="1" x14ac:dyDescent="0.25">
      <c r="A47" s="120" t="s">
        <v>559</v>
      </c>
      <c r="B47" s="448" t="s">
        <v>560</v>
      </c>
      <c r="C47" s="449"/>
      <c r="D47" s="449"/>
      <c r="E47" s="449"/>
      <c r="F47" s="449"/>
      <c r="G47" s="449"/>
      <c r="H47" s="449"/>
      <c r="I47" s="449"/>
      <c r="J47" s="449"/>
      <c r="K47" s="449"/>
      <c r="L47" s="450"/>
      <c r="M47" s="125">
        <v>1</v>
      </c>
    </row>
    <row r="48" spans="1:15" ht="17.25" customHeight="1" x14ac:dyDescent="0.25">
      <c r="A48" s="107" t="s">
        <v>62</v>
      </c>
      <c r="B48" s="452" t="s">
        <v>62</v>
      </c>
      <c r="C48" s="452"/>
      <c r="D48" s="107" t="s">
        <v>62</v>
      </c>
      <c r="E48" s="107" t="s">
        <v>62</v>
      </c>
      <c r="F48" s="124" t="s">
        <v>62</v>
      </c>
      <c r="G48" s="117" t="s">
        <v>62</v>
      </c>
      <c r="H48" s="117" t="s">
        <v>62</v>
      </c>
      <c r="I48" s="118" t="s">
        <v>62</v>
      </c>
      <c r="J48" s="119" t="s">
        <v>62</v>
      </c>
      <c r="K48" s="119" t="s">
        <v>62</v>
      </c>
      <c r="L48" s="119" t="s">
        <v>62</v>
      </c>
      <c r="M48" s="119" t="s">
        <v>62</v>
      </c>
    </row>
    <row r="49" spans="1:13" ht="24" customHeight="1" x14ac:dyDescent="0.25">
      <c r="A49" s="120" t="s">
        <v>561</v>
      </c>
      <c r="B49" s="448" t="s">
        <v>562</v>
      </c>
      <c r="C49" s="449"/>
      <c r="D49" s="449"/>
      <c r="E49" s="449"/>
      <c r="F49" s="449"/>
      <c r="G49" s="449"/>
      <c r="H49" s="449"/>
      <c r="I49" s="449"/>
      <c r="J49" s="449"/>
      <c r="K49" s="449"/>
      <c r="L49" s="450"/>
      <c r="M49" s="125">
        <v>1</v>
      </c>
    </row>
    <row r="50" spans="1:13" ht="15" customHeight="1" x14ac:dyDescent="0.25">
      <c r="A50" s="107" t="s">
        <v>62</v>
      </c>
      <c r="B50" s="452" t="s">
        <v>62</v>
      </c>
      <c r="C50" s="452"/>
      <c r="D50" s="107" t="s">
        <v>62</v>
      </c>
      <c r="E50" s="107" t="s">
        <v>62</v>
      </c>
      <c r="F50" s="124" t="s">
        <v>62</v>
      </c>
      <c r="G50" s="117" t="s">
        <v>62</v>
      </c>
      <c r="H50" s="117" t="s">
        <v>62</v>
      </c>
      <c r="I50" s="118" t="s">
        <v>62</v>
      </c>
      <c r="J50" s="119" t="s">
        <v>62</v>
      </c>
      <c r="K50" s="119" t="s">
        <v>62</v>
      </c>
      <c r="L50" s="119" t="s">
        <v>62</v>
      </c>
      <c r="M50" s="119" t="s">
        <v>62</v>
      </c>
    </row>
    <row r="52" spans="1:13" x14ac:dyDescent="0.25">
      <c r="A52" s="105" t="s">
        <v>433</v>
      </c>
      <c r="B52" s="105" t="s">
        <v>487</v>
      </c>
    </row>
    <row r="53" spans="1:13" x14ac:dyDescent="0.25">
      <c r="A53" s="105" t="s">
        <v>435</v>
      </c>
      <c r="B53" s="105" t="s">
        <v>488</v>
      </c>
    </row>
    <row r="54" spans="1:13" x14ac:dyDescent="0.25">
      <c r="A54" s="105" t="s">
        <v>436</v>
      </c>
      <c r="B54" s="106" t="s">
        <v>489</v>
      </c>
    </row>
  </sheetData>
  <mergeCells count="70">
    <mergeCell ref="N7:O7"/>
    <mergeCell ref="N8:O8"/>
    <mergeCell ref="N10:O10"/>
    <mergeCell ref="N30:O30"/>
    <mergeCell ref="A2:M2"/>
    <mergeCell ref="A3:A4"/>
    <mergeCell ref="B3:C4"/>
    <mergeCell ref="D3:D4"/>
    <mergeCell ref="E3:E4"/>
    <mergeCell ref="F3:F4"/>
    <mergeCell ref="G3:H3"/>
    <mergeCell ref="I3:I4"/>
    <mergeCell ref="J3:J4"/>
    <mergeCell ref="K3:K4"/>
    <mergeCell ref="L3:L4"/>
    <mergeCell ref="M3:M4"/>
    <mergeCell ref="A5:L5"/>
    <mergeCell ref="B7:C7"/>
    <mergeCell ref="B8:C8"/>
    <mergeCell ref="B16:L16"/>
    <mergeCell ref="B18:C18"/>
    <mergeCell ref="B50:C50"/>
    <mergeCell ref="B6:M6"/>
    <mergeCell ref="B9:M9"/>
    <mergeCell ref="B10:C10"/>
    <mergeCell ref="B11:M11"/>
    <mergeCell ref="B12:C12"/>
    <mergeCell ref="B15:C15"/>
    <mergeCell ref="B13:M13"/>
    <mergeCell ref="B14:C14"/>
    <mergeCell ref="B28:C28"/>
    <mergeCell ref="B17:C17"/>
    <mergeCell ref="B20:C20"/>
    <mergeCell ref="B22:C22"/>
    <mergeCell ref="B19:L19"/>
    <mergeCell ref="B34:C34"/>
    <mergeCell ref="B36:C36"/>
    <mergeCell ref="B38:C38"/>
    <mergeCell ref="B21:L21"/>
    <mergeCell ref="B23:L23"/>
    <mergeCell ref="B31:L31"/>
    <mergeCell ref="B35:L35"/>
    <mergeCell ref="B37:L37"/>
    <mergeCell ref="B29:C29"/>
    <mergeCell ref="B30:C30"/>
    <mergeCell ref="B32:C32"/>
    <mergeCell ref="B33:C33"/>
    <mergeCell ref="B24:C24"/>
    <mergeCell ref="B25:C25"/>
    <mergeCell ref="B26:C26"/>
    <mergeCell ref="B27:C27"/>
    <mergeCell ref="B49:L49"/>
    <mergeCell ref="B39:L39"/>
    <mergeCell ref="B40:C40"/>
    <mergeCell ref="B41:L41"/>
    <mergeCell ref="B42:C42"/>
    <mergeCell ref="B43:L43"/>
    <mergeCell ref="B44:C44"/>
    <mergeCell ref="B45:L45"/>
    <mergeCell ref="B46:C46"/>
    <mergeCell ref="B47:L47"/>
    <mergeCell ref="B48:C48"/>
    <mergeCell ref="N14:O14"/>
    <mergeCell ref="N15:O15"/>
    <mergeCell ref="N17:O17"/>
    <mergeCell ref="N22:O22"/>
    <mergeCell ref="N42:O42"/>
    <mergeCell ref="N32:O32"/>
    <mergeCell ref="N33:O33"/>
    <mergeCell ref="N34:O3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topLeftCell="A34" zoomScale="80" zoomScaleNormal="80" workbookViewId="0">
      <selection activeCell="B35" sqref="B35"/>
    </sheetView>
  </sheetViews>
  <sheetFormatPr defaultRowHeight="15" x14ac:dyDescent="0.25"/>
  <cols>
    <col min="1" max="1" width="6" customWidth="1"/>
    <col min="2" max="2" width="37.5703125" customWidth="1"/>
    <col min="3" max="3" width="44" customWidth="1"/>
    <col min="4" max="4" width="60.42578125" customWidth="1"/>
    <col min="5" max="5" width="38.140625" customWidth="1"/>
    <col min="6" max="6" width="82.7109375" customWidth="1"/>
    <col min="7" max="7" width="22.7109375" customWidth="1"/>
  </cols>
  <sheetData>
    <row r="1" spans="1:7" ht="22.5" customHeight="1" x14ac:dyDescent="0.25">
      <c r="F1" s="100" t="s">
        <v>563</v>
      </c>
    </row>
    <row r="2" spans="1:7" ht="34.5" customHeight="1" x14ac:dyDescent="0.25">
      <c r="A2" s="466" t="s">
        <v>568</v>
      </c>
      <c r="B2" s="466"/>
      <c r="C2" s="466"/>
      <c r="D2" s="466"/>
      <c r="E2" s="466"/>
      <c r="F2" s="466"/>
    </row>
    <row r="4" spans="1:7" ht="38.25" customHeight="1" x14ac:dyDescent="0.25">
      <c r="A4" s="107" t="s">
        <v>254</v>
      </c>
      <c r="B4" s="107" t="s">
        <v>564</v>
      </c>
      <c r="C4" s="107" t="s">
        <v>565</v>
      </c>
      <c r="D4" s="107" t="s">
        <v>566</v>
      </c>
      <c r="E4" s="107" t="s">
        <v>569</v>
      </c>
      <c r="F4" s="107" t="s">
        <v>567</v>
      </c>
    </row>
    <row r="5" spans="1:7" ht="21" customHeight="1" x14ac:dyDescent="0.25">
      <c r="A5" s="463" t="s">
        <v>491</v>
      </c>
      <c r="B5" s="464"/>
      <c r="C5" s="464"/>
      <c r="D5" s="464"/>
      <c r="E5" s="464"/>
      <c r="F5" s="465"/>
    </row>
    <row r="6" spans="1:7" ht="20.25" customHeight="1" x14ac:dyDescent="0.25">
      <c r="A6" s="104">
        <v>1</v>
      </c>
      <c r="B6" s="467" t="s">
        <v>570</v>
      </c>
      <c r="C6" s="467"/>
      <c r="D6" s="467"/>
      <c r="E6" s="467"/>
      <c r="F6" s="467"/>
    </row>
    <row r="7" spans="1:7" ht="84.75" customHeight="1" x14ac:dyDescent="0.25">
      <c r="A7" s="116" t="s">
        <v>485</v>
      </c>
      <c r="B7" s="126" t="s">
        <v>571</v>
      </c>
      <c r="C7" s="126" t="s">
        <v>572</v>
      </c>
      <c r="D7" s="126" t="s">
        <v>574</v>
      </c>
      <c r="E7" s="107" t="s">
        <v>62</v>
      </c>
      <c r="F7" s="133" t="s">
        <v>726</v>
      </c>
      <c r="G7" s="96" t="s">
        <v>573</v>
      </c>
    </row>
    <row r="8" spans="1:7" ht="409.5" customHeight="1" x14ac:dyDescent="0.25">
      <c r="A8" s="116" t="s">
        <v>486</v>
      </c>
      <c r="B8" s="126" t="s">
        <v>575</v>
      </c>
      <c r="C8" s="126" t="s">
        <v>576</v>
      </c>
      <c r="D8" s="126" t="s">
        <v>658</v>
      </c>
      <c r="E8" s="107" t="s">
        <v>62</v>
      </c>
      <c r="F8" s="139" t="s">
        <v>728</v>
      </c>
      <c r="G8" s="96" t="s">
        <v>573</v>
      </c>
    </row>
    <row r="9" spans="1:7" ht="306" x14ac:dyDescent="0.25">
      <c r="A9" s="116" t="s">
        <v>517</v>
      </c>
      <c r="B9" s="126" t="s">
        <v>577</v>
      </c>
      <c r="C9" s="126" t="s">
        <v>578</v>
      </c>
      <c r="D9" s="126" t="s">
        <v>659</v>
      </c>
      <c r="E9" s="107" t="s">
        <v>62</v>
      </c>
      <c r="F9" s="139" t="s">
        <v>727</v>
      </c>
      <c r="G9" s="96" t="s">
        <v>573</v>
      </c>
    </row>
    <row r="10" spans="1:7" ht="19.5" customHeight="1" x14ac:dyDescent="0.25">
      <c r="A10" s="116" t="s">
        <v>522</v>
      </c>
      <c r="B10" s="463" t="s">
        <v>579</v>
      </c>
      <c r="C10" s="464"/>
      <c r="D10" s="464"/>
      <c r="E10" s="464"/>
      <c r="F10" s="465"/>
      <c r="G10" s="96"/>
    </row>
    <row r="11" spans="1:7" ht="127.5" x14ac:dyDescent="0.25">
      <c r="A11" s="116" t="s">
        <v>494</v>
      </c>
      <c r="B11" s="126" t="s">
        <v>580</v>
      </c>
      <c r="C11" s="126" t="s">
        <v>581</v>
      </c>
      <c r="D11" s="126" t="s">
        <v>660</v>
      </c>
      <c r="E11" s="126" t="s">
        <v>582</v>
      </c>
      <c r="F11" s="133" t="s">
        <v>794</v>
      </c>
      <c r="G11" s="99" t="s">
        <v>515</v>
      </c>
    </row>
    <row r="12" spans="1:7" ht="18.75" customHeight="1" x14ac:dyDescent="0.25">
      <c r="A12" s="116" t="s">
        <v>248</v>
      </c>
      <c r="B12" s="463" t="s">
        <v>583</v>
      </c>
      <c r="C12" s="464"/>
      <c r="D12" s="464"/>
      <c r="E12" s="464"/>
      <c r="F12" s="465"/>
      <c r="G12" s="96"/>
    </row>
    <row r="13" spans="1:7" ht="180" customHeight="1" x14ac:dyDescent="0.25">
      <c r="A13" s="116" t="s">
        <v>503</v>
      </c>
      <c r="B13" s="126" t="s">
        <v>584</v>
      </c>
      <c r="C13" s="126" t="s">
        <v>585</v>
      </c>
      <c r="D13" s="126" t="s">
        <v>661</v>
      </c>
      <c r="E13" s="129" t="s">
        <v>662</v>
      </c>
      <c r="F13" s="133" t="s">
        <v>805</v>
      </c>
      <c r="G13" s="99" t="s">
        <v>514</v>
      </c>
    </row>
    <row r="14" spans="1:7" ht="90" customHeight="1" x14ac:dyDescent="0.25">
      <c r="A14" s="116" t="s">
        <v>586</v>
      </c>
      <c r="B14" s="126" t="s">
        <v>587</v>
      </c>
      <c r="C14" s="126" t="s">
        <v>588</v>
      </c>
      <c r="D14" s="126" t="s">
        <v>663</v>
      </c>
      <c r="E14" s="126" t="s">
        <v>589</v>
      </c>
      <c r="F14" s="133" t="s">
        <v>735</v>
      </c>
      <c r="G14" s="99" t="s">
        <v>514</v>
      </c>
    </row>
    <row r="15" spans="1:7" ht="29.25" customHeight="1" x14ac:dyDescent="0.25">
      <c r="A15" s="116" t="s">
        <v>249</v>
      </c>
      <c r="B15" s="463" t="s">
        <v>590</v>
      </c>
      <c r="C15" s="464"/>
      <c r="D15" s="464"/>
      <c r="E15" s="464"/>
      <c r="F15" s="465"/>
      <c r="G15" s="96"/>
    </row>
    <row r="16" spans="1:7" ht="94.5" customHeight="1" x14ac:dyDescent="0.25">
      <c r="A16" s="116" t="s">
        <v>506</v>
      </c>
      <c r="B16" s="129" t="s">
        <v>591</v>
      </c>
      <c r="C16" s="126" t="s">
        <v>592</v>
      </c>
      <c r="D16" s="126" t="s">
        <v>664</v>
      </c>
      <c r="E16" s="109" t="s">
        <v>62</v>
      </c>
      <c r="F16" s="128" t="s">
        <v>691</v>
      </c>
      <c r="G16" s="99" t="s">
        <v>515</v>
      </c>
    </row>
    <row r="17" spans="1:7" ht="153" customHeight="1" x14ac:dyDescent="0.25">
      <c r="A17" s="116" t="s">
        <v>510</v>
      </c>
      <c r="B17" s="126" t="s">
        <v>593</v>
      </c>
      <c r="C17" s="126" t="s">
        <v>594</v>
      </c>
      <c r="D17" s="126" t="s">
        <v>665</v>
      </c>
      <c r="E17" s="109" t="s">
        <v>62</v>
      </c>
      <c r="F17" s="128" t="s">
        <v>692</v>
      </c>
      <c r="G17" s="99" t="s">
        <v>515</v>
      </c>
    </row>
    <row r="18" spans="1:7" ht="336" customHeight="1" x14ac:dyDescent="0.25">
      <c r="A18" s="116" t="s">
        <v>595</v>
      </c>
      <c r="B18" s="126" t="s">
        <v>596</v>
      </c>
      <c r="C18" s="126" t="s">
        <v>597</v>
      </c>
      <c r="D18" s="126" t="s">
        <v>666</v>
      </c>
      <c r="E18" s="109" t="s">
        <v>62</v>
      </c>
      <c r="F18" s="132" t="s">
        <v>700</v>
      </c>
      <c r="G18" s="99" t="s">
        <v>514</v>
      </c>
    </row>
    <row r="19" spans="1:7" ht="89.25" x14ac:dyDescent="0.25">
      <c r="A19" s="116" t="s">
        <v>598</v>
      </c>
      <c r="B19" s="126" t="s">
        <v>599</v>
      </c>
      <c r="C19" s="126" t="s">
        <v>600</v>
      </c>
      <c r="D19" s="126" t="s">
        <v>667</v>
      </c>
      <c r="E19" s="109" t="s">
        <v>62</v>
      </c>
      <c r="F19" s="133" t="s">
        <v>701</v>
      </c>
      <c r="G19" s="99" t="s">
        <v>514</v>
      </c>
    </row>
    <row r="20" spans="1:7" ht="110.25" customHeight="1" x14ac:dyDescent="0.25">
      <c r="A20" s="116" t="s">
        <v>601</v>
      </c>
      <c r="B20" s="126" t="s">
        <v>602</v>
      </c>
      <c r="C20" s="126" t="s">
        <v>603</v>
      </c>
      <c r="D20" s="126" t="s">
        <v>668</v>
      </c>
      <c r="E20" s="109" t="s">
        <v>62</v>
      </c>
      <c r="F20" s="151" t="s">
        <v>731</v>
      </c>
      <c r="G20" s="99" t="s">
        <v>573</v>
      </c>
    </row>
    <row r="21" spans="1:7" ht="63.75" x14ac:dyDescent="0.25">
      <c r="A21" s="116" t="s">
        <v>604</v>
      </c>
      <c r="B21" s="126" t="s">
        <v>605</v>
      </c>
      <c r="C21" s="126" t="s">
        <v>606</v>
      </c>
      <c r="D21" s="126" t="s">
        <v>659</v>
      </c>
      <c r="E21" s="109" t="s">
        <v>62</v>
      </c>
      <c r="F21" s="151" t="s">
        <v>729</v>
      </c>
      <c r="G21" s="99" t="s">
        <v>573</v>
      </c>
    </row>
    <row r="22" spans="1:7" ht="69" customHeight="1" x14ac:dyDescent="0.25">
      <c r="A22" s="116" t="s">
        <v>607</v>
      </c>
      <c r="B22" s="126" t="s">
        <v>608</v>
      </c>
      <c r="C22" s="126" t="s">
        <v>609</v>
      </c>
      <c r="D22" s="126" t="s">
        <v>669</v>
      </c>
      <c r="E22" s="109" t="s">
        <v>62</v>
      </c>
      <c r="F22" s="151" t="s">
        <v>730</v>
      </c>
      <c r="G22" s="99" t="s">
        <v>573</v>
      </c>
    </row>
    <row r="23" spans="1:7" ht="114.75" x14ac:dyDescent="0.25">
      <c r="A23" s="116" t="s">
        <v>610</v>
      </c>
      <c r="B23" s="126" t="s">
        <v>611</v>
      </c>
      <c r="C23" s="126" t="s">
        <v>612</v>
      </c>
      <c r="D23" s="126" t="s">
        <v>670</v>
      </c>
      <c r="E23" s="109" t="s">
        <v>62</v>
      </c>
      <c r="F23" s="133" t="s">
        <v>702</v>
      </c>
      <c r="G23" s="99" t="s">
        <v>514</v>
      </c>
    </row>
    <row r="24" spans="1:7" ht="144" customHeight="1" x14ac:dyDescent="0.25">
      <c r="A24" s="116" t="s">
        <v>613</v>
      </c>
      <c r="B24" s="126" t="s">
        <v>614</v>
      </c>
      <c r="C24" s="126" t="s">
        <v>615</v>
      </c>
      <c r="D24" s="126" t="s">
        <v>671</v>
      </c>
      <c r="E24" s="109" t="s">
        <v>62</v>
      </c>
      <c r="F24" s="133" t="s">
        <v>703</v>
      </c>
      <c r="G24" s="99" t="s">
        <v>514</v>
      </c>
    </row>
    <row r="25" spans="1:7" ht="104.25" customHeight="1" x14ac:dyDescent="0.25">
      <c r="A25" s="116" t="s">
        <v>616</v>
      </c>
      <c r="B25" s="126" t="s">
        <v>617</v>
      </c>
      <c r="C25" s="126" t="s">
        <v>617</v>
      </c>
      <c r="D25" s="126" t="s">
        <v>672</v>
      </c>
      <c r="E25" s="109" t="s">
        <v>62</v>
      </c>
      <c r="F25" s="133" t="s">
        <v>704</v>
      </c>
      <c r="G25" s="99" t="s">
        <v>514</v>
      </c>
    </row>
    <row r="26" spans="1:7" ht="126.75" customHeight="1" x14ac:dyDescent="0.25">
      <c r="A26" s="116" t="s">
        <v>618</v>
      </c>
      <c r="B26" s="126" t="s">
        <v>619</v>
      </c>
      <c r="C26" s="126" t="s">
        <v>620</v>
      </c>
      <c r="D26" s="126" t="s">
        <v>673</v>
      </c>
      <c r="E26" s="109" t="s">
        <v>62</v>
      </c>
      <c r="F26" s="133" t="s">
        <v>705</v>
      </c>
      <c r="G26" s="99" t="s">
        <v>514</v>
      </c>
    </row>
    <row r="27" spans="1:7" ht="21" customHeight="1" x14ac:dyDescent="0.25">
      <c r="A27" s="116" t="s">
        <v>548</v>
      </c>
      <c r="B27" s="463" t="s">
        <v>621</v>
      </c>
      <c r="C27" s="464"/>
      <c r="D27" s="464"/>
      <c r="E27" s="464"/>
      <c r="F27" s="465"/>
      <c r="G27" s="99"/>
    </row>
    <row r="28" spans="1:7" ht="108.75" customHeight="1" x14ac:dyDescent="0.25">
      <c r="A28" s="116" t="s">
        <v>622</v>
      </c>
      <c r="B28" s="126" t="s">
        <v>623</v>
      </c>
      <c r="C28" s="126" t="s">
        <v>624</v>
      </c>
      <c r="D28" s="126" t="s">
        <v>674</v>
      </c>
      <c r="E28" s="109" t="s">
        <v>62</v>
      </c>
      <c r="F28" s="130" t="s">
        <v>699</v>
      </c>
      <c r="G28" s="99" t="s">
        <v>515</v>
      </c>
    </row>
    <row r="29" spans="1:7" ht="19.5" customHeight="1" x14ac:dyDescent="0.25">
      <c r="A29" s="116" t="s">
        <v>551</v>
      </c>
      <c r="B29" s="463" t="s">
        <v>625</v>
      </c>
      <c r="C29" s="464"/>
      <c r="D29" s="464"/>
      <c r="E29" s="464"/>
      <c r="F29" s="465"/>
      <c r="G29" s="99"/>
    </row>
    <row r="30" spans="1:7" ht="134.25" customHeight="1" x14ac:dyDescent="0.25">
      <c r="A30" s="116" t="s">
        <v>626</v>
      </c>
      <c r="B30" s="126" t="s">
        <v>627</v>
      </c>
      <c r="C30" s="126" t="s">
        <v>628</v>
      </c>
      <c r="D30" s="126" t="s">
        <v>675</v>
      </c>
      <c r="E30" s="129" t="s">
        <v>676</v>
      </c>
      <c r="F30" s="133" t="s">
        <v>789</v>
      </c>
      <c r="G30" s="99" t="s">
        <v>515</v>
      </c>
    </row>
    <row r="31" spans="1:7" ht="129" customHeight="1" x14ac:dyDescent="0.25">
      <c r="A31" s="116" t="s">
        <v>629</v>
      </c>
      <c r="B31" s="126" t="s">
        <v>630</v>
      </c>
      <c r="C31" s="129" t="s">
        <v>631</v>
      </c>
      <c r="D31" s="126" t="s">
        <v>677</v>
      </c>
      <c r="E31" s="126" t="s">
        <v>678</v>
      </c>
      <c r="F31" s="133" t="s">
        <v>806</v>
      </c>
      <c r="G31" s="99" t="s">
        <v>515</v>
      </c>
    </row>
    <row r="32" spans="1:7" ht="242.25" x14ac:dyDescent="0.25">
      <c r="A32" s="116" t="s">
        <v>632</v>
      </c>
      <c r="B32" s="126" t="s">
        <v>633</v>
      </c>
      <c r="C32" s="129" t="s">
        <v>634</v>
      </c>
      <c r="D32" s="129" t="s">
        <v>679</v>
      </c>
      <c r="E32" s="126" t="s">
        <v>680</v>
      </c>
      <c r="F32" s="133" t="s">
        <v>708</v>
      </c>
      <c r="G32" s="99" t="s">
        <v>635</v>
      </c>
    </row>
    <row r="33" spans="1:7" ht="191.25" x14ac:dyDescent="0.25">
      <c r="A33" s="116" t="s">
        <v>636</v>
      </c>
      <c r="B33" s="126" t="s">
        <v>637</v>
      </c>
      <c r="C33" s="129" t="s">
        <v>638</v>
      </c>
      <c r="D33" s="129" t="s">
        <v>681</v>
      </c>
      <c r="E33" s="126" t="s">
        <v>680</v>
      </c>
      <c r="F33" s="133" t="s">
        <v>709</v>
      </c>
      <c r="G33" s="99" t="s">
        <v>635</v>
      </c>
    </row>
    <row r="34" spans="1:7" ht="97.5" customHeight="1" x14ac:dyDescent="0.25">
      <c r="A34" s="116" t="s">
        <v>639</v>
      </c>
      <c r="B34" s="126" t="s">
        <v>640</v>
      </c>
      <c r="C34" s="126" t="s">
        <v>641</v>
      </c>
      <c r="D34" s="126" t="s">
        <v>682</v>
      </c>
      <c r="E34" s="126" t="s">
        <v>683</v>
      </c>
      <c r="F34" s="133" t="s">
        <v>707</v>
      </c>
      <c r="G34" s="99" t="s">
        <v>642</v>
      </c>
    </row>
    <row r="35" spans="1:7" ht="153" customHeight="1" x14ac:dyDescent="0.25">
      <c r="A35" s="116" t="s">
        <v>643</v>
      </c>
      <c r="B35" s="126" t="s">
        <v>644</v>
      </c>
      <c r="C35" s="126" t="s">
        <v>645</v>
      </c>
      <c r="D35" s="129" t="s">
        <v>684</v>
      </c>
      <c r="E35" s="126" t="s">
        <v>685</v>
      </c>
      <c r="F35" s="133" t="s">
        <v>849</v>
      </c>
      <c r="G35" s="99" t="s">
        <v>515</v>
      </c>
    </row>
    <row r="36" spans="1:7" ht="102" x14ac:dyDescent="0.25">
      <c r="A36" s="116" t="s">
        <v>646</v>
      </c>
      <c r="B36" s="126" t="s">
        <v>647</v>
      </c>
      <c r="C36" s="126" t="s">
        <v>648</v>
      </c>
      <c r="D36" s="129" t="s">
        <v>686</v>
      </c>
      <c r="E36" s="126" t="s">
        <v>685</v>
      </c>
      <c r="F36" s="157" t="s">
        <v>743</v>
      </c>
      <c r="G36" s="99" t="s">
        <v>515</v>
      </c>
    </row>
    <row r="37" spans="1:7" ht="89.25" x14ac:dyDescent="0.25">
      <c r="A37" s="116" t="s">
        <v>650</v>
      </c>
      <c r="B37" s="126" t="s">
        <v>649</v>
      </c>
      <c r="C37" s="126" t="s">
        <v>651</v>
      </c>
      <c r="D37" s="129" t="s">
        <v>687</v>
      </c>
      <c r="E37" s="126" t="s">
        <v>685</v>
      </c>
      <c r="F37" s="133" t="s">
        <v>744</v>
      </c>
      <c r="G37" s="99" t="s">
        <v>515</v>
      </c>
    </row>
    <row r="38" spans="1:7" ht="89.25" x14ac:dyDescent="0.25">
      <c r="A38" s="116" t="s">
        <v>652</v>
      </c>
      <c r="B38" s="126" t="s">
        <v>653</v>
      </c>
      <c r="C38" s="126" t="s">
        <v>654</v>
      </c>
      <c r="D38" s="129" t="s">
        <v>688</v>
      </c>
      <c r="E38" s="126" t="s">
        <v>685</v>
      </c>
      <c r="F38" s="133" t="s">
        <v>745</v>
      </c>
      <c r="G38" s="99" t="s">
        <v>515</v>
      </c>
    </row>
    <row r="39" spans="1:7" ht="120.75" customHeight="1" x14ac:dyDescent="0.25">
      <c r="A39" s="116" t="s">
        <v>655</v>
      </c>
      <c r="B39" s="126" t="s">
        <v>656</v>
      </c>
      <c r="C39" s="126" t="s">
        <v>657</v>
      </c>
      <c r="D39" s="126" t="s">
        <v>689</v>
      </c>
      <c r="E39" s="126" t="s">
        <v>685</v>
      </c>
      <c r="F39" s="133" t="s">
        <v>746</v>
      </c>
      <c r="G39" s="99" t="s">
        <v>515</v>
      </c>
    </row>
    <row r="40" spans="1:7" ht="99" customHeight="1" x14ac:dyDescent="0.25"/>
    <row r="41" spans="1:7" x14ac:dyDescent="0.25">
      <c r="A41" s="105"/>
      <c r="B41" s="105"/>
    </row>
  </sheetData>
  <mergeCells count="8">
    <mergeCell ref="B15:F15"/>
    <mergeCell ref="B27:F27"/>
    <mergeCell ref="B29:F29"/>
    <mergeCell ref="A2:F2"/>
    <mergeCell ref="A5:F5"/>
    <mergeCell ref="B6:F6"/>
    <mergeCell ref="B10:F10"/>
    <mergeCell ref="B12:F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workbookViewId="0">
      <pane ySplit="4" topLeftCell="A11" activePane="bottomLeft" state="frozen"/>
      <selection pane="bottomLeft" activeCell="A15" sqref="A15:I15"/>
    </sheetView>
  </sheetViews>
  <sheetFormatPr defaultRowHeight="15" x14ac:dyDescent="0.25"/>
  <cols>
    <col min="1" max="1" width="6.7109375" customWidth="1"/>
    <col min="2" max="2" width="50.42578125" customWidth="1"/>
    <col min="3" max="3" width="20.140625" customWidth="1"/>
    <col min="4" max="4" width="25.85546875" customWidth="1"/>
    <col min="5" max="5" width="27.140625" customWidth="1"/>
    <col min="6" max="7" width="19.7109375" customWidth="1"/>
    <col min="8" max="8" width="19.5703125" customWidth="1"/>
    <col min="9" max="9" width="18.28515625" customWidth="1"/>
  </cols>
  <sheetData>
    <row r="1" spans="1:14" ht="12" customHeight="1" x14ac:dyDescent="0.25">
      <c r="I1" s="180" t="s">
        <v>807</v>
      </c>
    </row>
    <row r="2" spans="1:14" ht="15.75" x14ac:dyDescent="0.25">
      <c r="A2" s="468" t="s">
        <v>814</v>
      </c>
      <c r="B2" s="468"/>
      <c r="C2" s="468"/>
      <c r="D2" s="468"/>
      <c r="E2" s="468"/>
      <c r="F2" s="468"/>
      <c r="G2" s="468"/>
      <c r="H2" s="468"/>
      <c r="I2" s="468"/>
      <c r="J2" s="177"/>
      <c r="K2" s="177"/>
      <c r="L2" s="177"/>
      <c r="M2" s="177"/>
      <c r="N2" s="177"/>
    </row>
    <row r="3" spans="1:14" x14ac:dyDescent="0.25">
      <c r="A3" s="177"/>
      <c r="B3" s="177"/>
      <c r="C3" s="177"/>
      <c r="D3" s="177"/>
      <c r="E3" s="177"/>
      <c r="F3" s="177"/>
      <c r="G3" s="177"/>
      <c r="H3" s="177"/>
      <c r="I3" s="177"/>
      <c r="J3" s="177"/>
      <c r="K3" s="177"/>
      <c r="L3" s="177"/>
      <c r="M3" s="177"/>
      <c r="N3" s="177"/>
    </row>
    <row r="4" spans="1:14" ht="54" customHeight="1" x14ac:dyDescent="0.25">
      <c r="A4" s="119" t="s">
        <v>254</v>
      </c>
      <c r="B4" s="119" t="s">
        <v>808</v>
      </c>
      <c r="C4" s="119" t="s">
        <v>809</v>
      </c>
      <c r="D4" s="119" t="s">
        <v>815</v>
      </c>
      <c r="E4" s="119" t="s">
        <v>816</v>
      </c>
      <c r="F4" s="119" t="s">
        <v>817</v>
      </c>
      <c r="G4" s="119" t="s">
        <v>818</v>
      </c>
      <c r="H4" s="119" t="s">
        <v>810</v>
      </c>
      <c r="I4" s="119" t="s">
        <v>819</v>
      </c>
      <c r="J4" s="177"/>
      <c r="K4" s="177"/>
      <c r="L4" s="177"/>
      <c r="M4" s="177"/>
      <c r="N4" s="177"/>
    </row>
    <row r="5" spans="1:14" ht="15.75" x14ac:dyDescent="0.25">
      <c r="A5" s="469"/>
      <c r="B5" s="470"/>
      <c r="C5" s="471"/>
      <c r="D5" s="119" t="s">
        <v>820</v>
      </c>
      <c r="E5" s="119" t="s">
        <v>821</v>
      </c>
      <c r="F5" s="119" t="s">
        <v>822</v>
      </c>
      <c r="G5" s="119">
        <v>0.3</v>
      </c>
      <c r="H5" s="181"/>
      <c r="I5" s="181"/>
      <c r="J5" s="177"/>
      <c r="K5" s="177"/>
      <c r="L5" s="177"/>
      <c r="M5" s="177"/>
      <c r="N5" s="177"/>
    </row>
    <row r="6" spans="1:14" ht="26.25" customHeight="1" x14ac:dyDescent="0.25">
      <c r="A6" s="122">
        <v>1</v>
      </c>
      <c r="B6" s="169" t="s">
        <v>823</v>
      </c>
      <c r="C6" s="185"/>
      <c r="D6" s="186">
        <f>'Таблица 3 (показатели)'!M5</f>
        <v>0.87908208296557822</v>
      </c>
      <c r="E6" s="186">
        <f>'Таблица 1 (мероприятия (рез-ты)'!G6</f>
        <v>0.58053064669882048</v>
      </c>
      <c r="F6" s="186">
        <f>'Таблица 1 (мероприятия (рез-ты)'!L10</f>
        <v>0.77380952380952384</v>
      </c>
      <c r="G6" s="186">
        <f>AVERAGE(G20:G23)</f>
        <v>0.95832499999999998</v>
      </c>
      <c r="H6" s="186">
        <f>0.3*D6+0.2*E6+0.2*F6+0.3*G6</f>
        <v>0.8220901589913423</v>
      </c>
      <c r="I6" s="189" t="s">
        <v>845</v>
      </c>
      <c r="J6" s="177"/>
      <c r="K6" s="177"/>
      <c r="L6" s="177"/>
      <c r="M6" s="177"/>
      <c r="N6" s="177"/>
    </row>
    <row r="7" spans="1:14" ht="68.25" customHeight="1" x14ac:dyDescent="0.25">
      <c r="A7" s="182" t="s">
        <v>259</v>
      </c>
      <c r="B7" s="168" t="str">
        <f>'Таблица 1 (мероприятия (рез-ты)'!B50</f>
        <v xml:space="preserve">Иной Региональный проект "Создание инженерной и туристской инфраструктуры в рамках концессионного соглашения при реализации инвестиционного проекта "Строительство туристического кластера в городе Мурманске"
</v>
      </c>
      <c r="C7" s="119" t="s">
        <v>826</v>
      </c>
      <c r="D7" s="183">
        <f>'Таблица 3 (показатели)'!M16</f>
        <v>0</v>
      </c>
      <c r="E7" s="183">
        <f>'Таблица 1 (мероприятия (рез-ты)'!G50</f>
        <v>0.22474519777595442</v>
      </c>
      <c r="F7" s="183">
        <f>'Таблица 1 (мероприятия (рез-ты)'!L54</f>
        <v>0</v>
      </c>
      <c r="G7" s="119" t="s">
        <v>62</v>
      </c>
      <c r="H7" s="183">
        <f>0.35*D7+0.3*E7+0.35*F7</f>
        <v>6.742355933278632E-2</v>
      </c>
      <c r="I7" s="188" t="s">
        <v>845</v>
      </c>
      <c r="J7" s="177"/>
      <c r="K7" s="177"/>
      <c r="L7" s="177"/>
      <c r="M7" s="177"/>
      <c r="N7" s="177"/>
    </row>
    <row r="8" spans="1:14" ht="63" customHeight="1" x14ac:dyDescent="0.25">
      <c r="A8" s="182" t="s">
        <v>522</v>
      </c>
      <c r="B8" s="133" t="str">
        <f>'Таблица 1 (мероприятия (рез-ты)'!B82</f>
        <v>Иной Региональный проект "Создание инженерной инфраструктуры для обеспечения жилой, социальной и иной инфраструктурой проектов по развитию порта Мурманск"</v>
      </c>
      <c r="C8" s="119" t="s">
        <v>827</v>
      </c>
      <c r="D8" s="183">
        <f>'Таблица 3 (показатели)'!M19</f>
        <v>1</v>
      </c>
      <c r="E8" s="183">
        <f>'Таблица 1 (мероприятия (рез-ты)'!G82</f>
        <v>0.57055306251609217</v>
      </c>
      <c r="F8" s="183">
        <f>'Таблица 1 (мероприятия (рез-ты)'!L86</f>
        <v>0.25</v>
      </c>
      <c r="G8" s="119" t="s">
        <v>62</v>
      </c>
      <c r="H8" s="183">
        <f t="shared" ref="H8:H19" si="0">0.35*D8+0.3*E8+0.35*F8</f>
        <v>0.60866591875482767</v>
      </c>
      <c r="I8" s="188" t="s">
        <v>845</v>
      </c>
      <c r="J8" s="177"/>
      <c r="K8" s="177"/>
      <c r="L8" s="177"/>
      <c r="M8" s="177"/>
      <c r="N8" s="177"/>
    </row>
    <row r="9" spans="1:14" ht="77.25" customHeight="1" x14ac:dyDescent="0.25">
      <c r="A9" s="182" t="s">
        <v>248</v>
      </c>
      <c r="B9" s="133" t="str">
        <f>'Таблица 1 (мероприятия (рез-ты)'!B102</f>
        <v>Иной Региональный проект "Создание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v>
      </c>
      <c r="C9" s="119" t="s">
        <v>827</v>
      </c>
      <c r="D9" s="183">
        <f>'Таблица 3 (показатели)'!M21</f>
        <v>1</v>
      </c>
      <c r="E9" s="183">
        <f>'Таблица 1 (мероприятия (рез-ты)'!G102</f>
        <v>0</v>
      </c>
      <c r="F9" s="183">
        <f>'Таблица 1 (мероприятия (рез-ты)'!L106</f>
        <v>0</v>
      </c>
      <c r="G9" s="119" t="s">
        <v>62</v>
      </c>
      <c r="H9" s="183">
        <f t="shared" si="0"/>
        <v>0.35</v>
      </c>
      <c r="I9" s="188" t="s">
        <v>845</v>
      </c>
      <c r="J9" s="177"/>
      <c r="K9" s="177"/>
      <c r="L9" s="177"/>
      <c r="M9" s="177"/>
      <c r="N9" s="177"/>
    </row>
    <row r="10" spans="1:14" ht="56.25" customHeight="1" x14ac:dyDescent="0.25">
      <c r="A10" s="182" t="s">
        <v>259</v>
      </c>
      <c r="B10" s="133" t="str">
        <f>'Таблица 1 (мероприятия (рез-ты)'!B164</f>
        <v>Комплекс процессных мероприятий "Создание условий для привлечения инвестиций, развития и модернизации промышленного комплекса, повышения конкурентоспособности производства (деятельности)"</v>
      </c>
      <c r="C10" s="119" t="s">
        <v>829</v>
      </c>
      <c r="D10" s="183">
        <f>'Таблица 3 (показатели)'!M23</f>
        <v>1</v>
      </c>
      <c r="E10" s="183">
        <f>'Таблица 1 (мероприятия (рез-ты)'!G164</f>
        <v>0.92486039059319636</v>
      </c>
      <c r="F10" s="183">
        <f>'Таблица 1 (мероприятия (рез-ты)'!L168</f>
        <v>1</v>
      </c>
      <c r="G10" s="119" t="s">
        <v>62</v>
      </c>
      <c r="H10" s="183">
        <f t="shared" si="0"/>
        <v>0.97745811717795883</v>
      </c>
      <c r="I10" s="120" t="s">
        <v>846</v>
      </c>
      <c r="J10" s="177"/>
      <c r="K10" s="177"/>
      <c r="L10" s="177"/>
      <c r="M10" s="177"/>
      <c r="N10" s="177"/>
    </row>
    <row r="11" spans="1:14" ht="66.75" customHeight="1" x14ac:dyDescent="0.25">
      <c r="A11" s="182" t="s">
        <v>522</v>
      </c>
      <c r="B11" s="133" t="str">
        <f>'Таблица 1 (мероприятия (рез-ты)'!B207</f>
        <v>Комплекс процессных мероприятий "Комплексная поддержка субъектов малого и среднего предпринимательства и организаций инфраструктуры поддержки субъектов малого и среднего предпринимательства"</v>
      </c>
      <c r="C11" s="119" t="s">
        <v>839</v>
      </c>
      <c r="D11" s="183">
        <f>'Таблица 3 (показатели)'!M31</f>
        <v>1</v>
      </c>
      <c r="E11" s="183">
        <f>'Таблица 1 (мероприятия (рез-ты)'!G207</f>
        <v>0.87005031500719243</v>
      </c>
      <c r="F11" s="183">
        <f>'Таблица 1 (мероприятия (рез-ты)'!L211</f>
        <v>0.90909090909090906</v>
      </c>
      <c r="G11" s="119" t="s">
        <v>62</v>
      </c>
      <c r="H11" s="183">
        <f t="shared" si="0"/>
        <v>0.92919691268397586</v>
      </c>
      <c r="I11" s="187" t="s">
        <v>847</v>
      </c>
      <c r="J11" s="177"/>
      <c r="K11" s="177"/>
      <c r="L11" s="177"/>
      <c r="M11" s="177"/>
      <c r="N11" s="177"/>
    </row>
    <row r="12" spans="1:14" ht="57.75" customHeight="1" x14ac:dyDescent="0.25">
      <c r="A12" s="182" t="s">
        <v>248</v>
      </c>
      <c r="B12" s="133" t="str">
        <f>'Таблица 1 (мероприятия (рез-ты)'!B326</f>
        <v>Комплекс процессных мероприятий "Реализация Государственного плана подготовки управленческих кадров для организаций народного хозяйства Российской Федерации на территории Мурманской области"</v>
      </c>
      <c r="C12" s="119" t="s">
        <v>839</v>
      </c>
      <c r="D12" s="183">
        <f>'Таблица 3 (показатели)'!M35</f>
        <v>1</v>
      </c>
      <c r="E12" s="183">
        <f>'Таблица 1 (мероприятия (рез-ты)'!G326</f>
        <v>0.98961856405522219</v>
      </c>
      <c r="F12" s="183">
        <f>'Таблица 1 (мероприятия (рез-ты)'!L330</f>
        <v>1</v>
      </c>
      <c r="G12" s="119" t="s">
        <v>62</v>
      </c>
      <c r="H12" s="183">
        <f t="shared" si="0"/>
        <v>0.99688556921656668</v>
      </c>
      <c r="I12" s="120" t="s">
        <v>846</v>
      </c>
      <c r="J12" s="177"/>
      <c r="K12" s="177"/>
      <c r="L12" s="177"/>
      <c r="M12" s="177"/>
      <c r="N12" s="177"/>
    </row>
    <row r="13" spans="1:14" ht="48.75" customHeight="1" x14ac:dyDescent="0.25">
      <c r="A13" s="182" t="s">
        <v>249</v>
      </c>
      <c r="B13" s="133" t="str">
        <f>'Таблица 1 (мероприятия (рез-ты)'!B345</f>
        <v>Комплекс процессных мероприятий "Обеспечение развития внешнеэкономических, международных и межрегиональных связей Мурманской области"</v>
      </c>
      <c r="C13" s="119" t="s">
        <v>829</v>
      </c>
      <c r="D13" s="183">
        <f>'Таблица 3 (показатели)'!M37</f>
        <v>1</v>
      </c>
      <c r="E13" s="183">
        <f>'Таблица 1 (мероприятия (рез-ты)'!G345</f>
        <v>1</v>
      </c>
      <c r="F13" s="183">
        <f>'Таблица 1 (мероприятия (рез-ты)'!L349</f>
        <v>1</v>
      </c>
      <c r="G13" s="119" t="s">
        <v>62</v>
      </c>
      <c r="H13" s="183">
        <f t="shared" si="0"/>
        <v>0.99999999999999989</v>
      </c>
      <c r="I13" s="120" t="s">
        <v>846</v>
      </c>
      <c r="J13" s="177"/>
      <c r="K13" s="177"/>
      <c r="L13" s="177"/>
      <c r="M13" s="177"/>
      <c r="N13" s="177"/>
    </row>
    <row r="14" spans="1:14" ht="41.25" customHeight="1" x14ac:dyDescent="0.25">
      <c r="A14" s="182" t="s">
        <v>548</v>
      </c>
      <c r="B14" s="133" t="str">
        <f>'Таблица 1 (мероприятия (рез-ты)'!B359</f>
        <v>Комплекс процессных мероприятий "Поддержка экспортной деятельности"</v>
      </c>
      <c r="C14" s="119" t="s">
        <v>829</v>
      </c>
      <c r="D14" s="183">
        <f>'Таблица 3 (показатели)'!M39</f>
        <v>1</v>
      </c>
      <c r="E14" s="183">
        <f>'Таблица 1 (мероприятия (рез-ты)'!G359</f>
        <v>1</v>
      </c>
      <c r="F14" s="183">
        <f>'Таблица 1 (мероприятия (рез-ты)'!L363</f>
        <v>1</v>
      </c>
      <c r="G14" s="119" t="s">
        <v>62</v>
      </c>
      <c r="H14" s="183">
        <f t="shared" si="0"/>
        <v>0.99999999999999989</v>
      </c>
      <c r="I14" s="120" t="s">
        <v>846</v>
      </c>
      <c r="J14" s="177"/>
      <c r="K14" s="177"/>
      <c r="L14" s="177"/>
      <c r="M14" s="177"/>
      <c r="N14" s="177"/>
    </row>
    <row r="15" spans="1:14" ht="37.5" customHeight="1" x14ac:dyDescent="0.25">
      <c r="A15" s="182" t="s">
        <v>551</v>
      </c>
      <c r="B15" s="133" t="str">
        <f>'Таблица 1 (мероприятия (рез-ты)'!B372</f>
        <v>Комплекс процессных мероприятий "Развитие туризма в Мурманской области"</v>
      </c>
      <c r="C15" s="119" t="s">
        <v>839</v>
      </c>
      <c r="D15" s="183">
        <f>'Таблица 3 (показатели)'!M41</f>
        <v>1</v>
      </c>
      <c r="E15" s="183">
        <f>'Таблица 1 (мероприятия (рез-ты)'!G372</f>
        <v>0.99999830477790985</v>
      </c>
      <c r="F15" s="183">
        <f>'Таблица 1 (мероприятия (рез-ты)'!L376</f>
        <v>1</v>
      </c>
      <c r="G15" s="119" t="s">
        <v>62</v>
      </c>
      <c r="H15" s="183">
        <f t="shared" si="0"/>
        <v>0.99999949143337286</v>
      </c>
      <c r="I15" s="120" t="s">
        <v>846</v>
      </c>
      <c r="J15" s="177"/>
      <c r="K15" s="177"/>
      <c r="L15" s="177"/>
      <c r="M15" s="177"/>
      <c r="N15" s="177"/>
    </row>
    <row r="16" spans="1:14" ht="39.75" customHeight="1" x14ac:dyDescent="0.25">
      <c r="A16" s="182" t="s">
        <v>555</v>
      </c>
      <c r="B16" s="133" t="str">
        <f>'Таблица 1 (мероприятия (рез-ты)'!B399</f>
        <v>Комплекс процессных мероприятий "Обеспечение реализации государственных функций в сфере туризма"</v>
      </c>
      <c r="C16" s="119" t="s">
        <v>839</v>
      </c>
      <c r="D16" s="183">
        <f>'Таблица 3 (показатели)'!M43</f>
        <v>1</v>
      </c>
      <c r="E16" s="183">
        <f>'Таблица 1 (мероприятия (рез-ты)'!G399</f>
        <v>0.94836452628999524</v>
      </c>
      <c r="F16" s="183">
        <f>'Таблица 1 (мероприятия (рез-ты)'!L403</f>
        <v>1</v>
      </c>
      <c r="G16" s="119" t="s">
        <v>62</v>
      </c>
      <c r="H16" s="183">
        <f t="shared" si="0"/>
        <v>0.98450935788699845</v>
      </c>
      <c r="I16" s="120" t="s">
        <v>846</v>
      </c>
      <c r="J16" s="177"/>
      <c r="K16" s="177"/>
      <c r="L16" s="177"/>
      <c r="M16" s="177"/>
      <c r="N16" s="177"/>
    </row>
    <row r="17" spans="1:14" ht="36.75" customHeight="1" x14ac:dyDescent="0.25">
      <c r="A17" s="182" t="s">
        <v>558</v>
      </c>
      <c r="B17" s="133" t="str">
        <f>'Таблица 1 (мероприятия (рез-ты)'!B418</f>
        <v>Комплекс процессных мероприятий "Совершенствование механизмов управления региональным развитием"</v>
      </c>
      <c r="C17" s="119" t="s">
        <v>829</v>
      </c>
      <c r="D17" s="183">
        <f>'Таблица 3 (показатели)'!M45</f>
        <v>1</v>
      </c>
      <c r="E17" s="183">
        <f>'Таблица 1 (мероприятия (рез-ты)'!G418</f>
        <v>0.999986430938685</v>
      </c>
      <c r="F17" s="183">
        <f>'Таблица 1 (мероприятия (рез-ты)'!L422</f>
        <v>1</v>
      </c>
      <c r="G17" s="119" t="s">
        <v>62</v>
      </c>
      <c r="H17" s="183">
        <f t="shared" si="0"/>
        <v>0.99999592928160552</v>
      </c>
      <c r="I17" s="120" t="s">
        <v>846</v>
      </c>
      <c r="J17" s="177"/>
      <c r="K17" s="177"/>
      <c r="L17" s="177"/>
      <c r="M17" s="177"/>
      <c r="N17" s="177"/>
    </row>
    <row r="18" spans="1:14" ht="46.5" customHeight="1" x14ac:dyDescent="0.25">
      <c r="A18" s="182" t="s">
        <v>559</v>
      </c>
      <c r="B18" s="133" t="str">
        <f>'Таблица 1 (мероприятия (рез-ты)'!B447</f>
        <v>Комплекс процессных мероприятий "Реализация государственной политики в сфере экономического развития Мурманской области"</v>
      </c>
      <c r="C18" s="119" t="s">
        <v>829</v>
      </c>
      <c r="D18" s="183">
        <f>'Таблица 3 (показатели)'!M47</f>
        <v>1</v>
      </c>
      <c r="E18" s="183">
        <f>'Таблица 1 (мероприятия (рез-ты)'!G447</f>
        <v>0.99306335344723851</v>
      </c>
      <c r="F18" s="183">
        <f>'Таблица 1 (мероприятия (рез-ты)'!L451</f>
        <v>1</v>
      </c>
      <c r="G18" s="119" t="s">
        <v>62</v>
      </c>
      <c r="H18" s="183">
        <f t="shared" si="0"/>
        <v>0.9979190060341715</v>
      </c>
      <c r="I18" s="120" t="s">
        <v>846</v>
      </c>
      <c r="J18" s="177"/>
      <c r="K18" s="177"/>
      <c r="L18" s="177"/>
      <c r="M18" s="177"/>
      <c r="N18" s="177"/>
    </row>
    <row r="19" spans="1:14" ht="46.5" customHeight="1" x14ac:dyDescent="0.25">
      <c r="A19" s="182" t="s">
        <v>561</v>
      </c>
      <c r="B19" s="133" t="str">
        <f>'Таблица 1 (мероприятия (рез-ты)'!B487</f>
        <v>Комплекс процессных мероприятий "Обеспечение реализации государственных функций в сфере тарифного регулирования"</v>
      </c>
      <c r="C19" s="119" t="s">
        <v>573</v>
      </c>
      <c r="D19" s="183">
        <f>'Таблица 3 (показатели)'!M49</f>
        <v>1</v>
      </c>
      <c r="E19" s="183">
        <f>'Таблица 1 (мероприятия (рез-ты)'!G487</f>
        <v>0.98616209840754698</v>
      </c>
      <c r="F19" s="183">
        <f>'Таблица 1 (мероприятия (рез-ты)'!L491</f>
        <v>1</v>
      </c>
      <c r="G19" s="119" t="s">
        <v>62</v>
      </c>
      <c r="H19" s="183">
        <f t="shared" si="0"/>
        <v>0.99584862952226405</v>
      </c>
      <c r="I19" s="120" t="s">
        <v>846</v>
      </c>
      <c r="J19" s="177"/>
      <c r="K19" s="177"/>
      <c r="L19" s="177"/>
      <c r="M19" s="177"/>
      <c r="N19" s="177"/>
    </row>
    <row r="20" spans="1:14" ht="42" customHeight="1" x14ac:dyDescent="0.25">
      <c r="A20" s="182" t="s">
        <v>259</v>
      </c>
      <c r="B20" s="133" t="str">
        <f>'Таблица 1 (мероприятия (рез-ты)'!B498</f>
        <v>Региональный проект "Производительность труда"</v>
      </c>
      <c r="C20" s="119" t="s">
        <v>829</v>
      </c>
      <c r="D20" s="119" t="s">
        <v>62</v>
      </c>
      <c r="E20" s="183">
        <f>'Таблица 1 (мероприятия (рез-ты)'!G498</f>
        <v>0.8948593253447622</v>
      </c>
      <c r="F20" s="119" t="s">
        <v>62</v>
      </c>
      <c r="G20" s="184">
        <v>0.83330000000000004</v>
      </c>
      <c r="H20" s="119" t="s">
        <v>62</v>
      </c>
      <c r="I20" s="119" t="s">
        <v>62</v>
      </c>
      <c r="J20" s="177"/>
      <c r="K20" s="177"/>
      <c r="L20" s="177"/>
      <c r="M20" s="177"/>
      <c r="N20" s="177"/>
    </row>
    <row r="21" spans="1:14" ht="40.5" customHeight="1" x14ac:dyDescent="0.25">
      <c r="A21" s="182" t="s">
        <v>522</v>
      </c>
      <c r="B21" s="133" t="str">
        <f>'Таблица 1 (мероприятия (рез-ты)'!B503</f>
        <v>Региональный проект "Создание номерного фонда, инфраструктуры и новых точек притяжения (Мурманская область)"</v>
      </c>
      <c r="C21" s="119" t="s">
        <v>839</v>
      </c>
      <c r="D21" s="119" t="s">
        <v>62</v>
      </c>
      <c r="E21" s="183">
        <f>'Таблица 1 (мероприятия (рез-ты)'!G503</f>
        <v>1</v>
      </c>
      <c r="F21" s="119" t="s">
        <v>62</v>
      </c>
      <c r="G21" s="183">
        <v>1</v>
      </c>
      <c r="H21" s="119" t="s">
        <v>62</v>
      </c>
      <c r="I21" s="119" t="s">
        <v>62</v>
      </c>
      <c r="J21" s="177"/>
      <c r="K21" s="177"/>
      <c r="L21" s="177"/>
      <c r="M21" s="177"/>
      <c r="N21" s="177"/>
    </row>
    <row r="22" spans="1:14" ht="39.75" customHeight="1" x14ac:dyDescent="0.25">
      <c r="A22" s="182" t="s">
        <v>248</v>
      </c>
      <c r="B22" s="133" t="str">
        <f>'Таблица 1 (мероприятия (рез-ты)'!B508</f>
        <v>Региональный проект "Системные меры развития международной кооперации и экспорта"</v>
      </c>
      <c r="C22" s="119" t="s">
        <v>829</v>
      </c>
      <c r="D22" s="119" t="s">
        <v>62</v>
      </c>
      <c r="E22" s="183">
        <f>'Таблица 1 (мероприятия (рез-ты)'!G508</f>
        <v>0.67363116638179998</v>
      </c>
      <c r="F22" s="119" t="s">
        <v>62</v>
      </c>
      <c r="G22" s="183">
        <v>1</v>
      </c>
      <c r="H22" s="119" t="s">
        <v>62</v>
      </c>
      <c r="I22" s="119" t="s">
        <v>62</v>
      </c>
      <c r="J22" s="177"/>
      <c r="K22" s="177"/>
      <c r="L22" s="177"/>
      <c r="M22" s="177"/>
      <c r="N22" s="177"/>
    </row>
    <row r="23" spans="1:14" ht="48" customHeight="1" x14ac:dyDescent="0.25">
      <c r="A23" s="182" t="s">
        <v>249</v>
      </c>
      <c r="B23" s="133" t="str">
        <f>'Таблица 1 (мероприятия (рез-ты)'!B513</f>
        <v>Региональный проект "Малое и среднее предпринимательство и поддержка индивидуальной предпринимательской инициативы (Мурманская область)"</v>
      </c>
      <c r="C23" s="119" t="s">
        <v>839</v>
      </c>
      <c r="D23" s="119" t="s">
        <v>62</v>
      </c>
      <c r="E23" s="183">
        <f>'Таблица 1 (мероприятия (рез-ты)'!G513</f>
        <v>0.51949973378830283</v>
      </c>
      <c r="F23" s="119" t="s">
        <v>62</v>
      </c>
      <c r="G23" s="183">
        <v>1</v>
      </c>
      <c r="H23" s="119" t="s">
        <v>62</v>
      </c>
      <c r="I23" s="119" t="s">
        <v>62</v>
      </c>
      <c r="J23" s="177"/>
      <c r="K23" s="177"/>
      <c r="L23" s="177"/>
      <c r="M23" s="177"/>
      <c r="N23" s="177"/>
    </row>
    <row r="24" spans="1:14" x14ac:dyDescent="0.25">
      <c r="A24" s="177"/>
      <c r="B24" s="177"/>
      <c r="C24" s="177"/>
      <c r="D24" s="177"/>
      <c r="E24" s="177"/>
      <c r="F24" s="177"/>
      <c r="G24" s="177"/>
      <c r="H24" s="177"/>
      <c r="I24" s="177"/>
      <c r="J24" s="177"/>
      <c r="K24" s="177"/>
      <c r="L24" s="177"/>
      <c r="M24" s="177"/>
      <c r="N24" s="177"/>
    </row>
    <row r="25" spans="1:14" ht="16.5" x14ac:dyDescent="0.25">
      <c r="A25" s="178">
        <v>1</v>
      </c>
      <c r="B25" s="179" t="s">
        <v>811</v>
      </c>
      <c r="C25" s="177"/>
      <c r="D25" s="177"/>
      <c r="E25" s="177"/>
      <c r="F25" s="177"/>
      <c r="G25" s="177"/>
      <c r="H25" s="177"/>
      <c r="I25" s="177"/>
      <c r="J25" s="177"/>
      <c r="K25" s="177"/>
      <c r="L25" s="177"/>
      <c r="M25" s="177"/>
      <c r="N25" s="177"/>
    </row>
    <row r="26" spans="1:14" ht="16.5" x14ac:dyDescent="0.25">
      <c r="A26" s="178">
        <v>2</v>
      </c>
      <c r="B26" s="179" t="s">
        <v>812</v>
      </c>
      <c r="C26" s="177"/>
      <c r="D26" s="177"/>
      <c r="E26" s="177"/>
      <c r="F26" s="177"/>
      <c r="G26" s="177"/>
      <c r="H26" s="177"/>
      <c r="I26" s="177"/>
      <c r="J26" s="177"/>
      <c r="K26" s="177"/>
      <c r="L26" s="177"/>
      <c r="M26" s="177"/>
      <c r="N26" s="177"/>
    </row>
    <row r="27" spans="1:14" ht="16.5" x14ac:dyDescent="0.25">
      <c r="A27" s="178">
        <v>3</v>
      </c>
      <c r="B27" s="179" t="s">
        <v>813</v>
      </c>
      <c r="C27" s="177"/>
      <c r="D27" s="177"/>
      <c r="E27" s="177"/>
      <c r="F27" s="177"/>
      <c r="G27" s="177"/>
      <c r="H27" s="177"/>
      <c r="I27" s="177"/>
      <c r="J27" s="177"/>
      <c r="K27" s="177"/>
      <c r="L27" s="177"/>
      <c r="M27" s="177"/>
      <c r="N27" s="177"/>
    </row>
    <row r="28" spans="1:14" ht="16.5" x14ac:dyDescent="0.25">
      <c r="A28" s="178">
        <v>4</v>
      </c>
      <c r="B28" s="179" t="s">
        <v>28</v>
      </c>
      <c r="C28" s="177"/>
      <c r="D28" s="177"/>
      <c r="E28" s="177"/>
      <c r="F28" s="177"/>
      <c r="G28" s="177"/>
      <c r="H28" s="177"/>
      <c r="I28" s="177"/>
      <c r="J28" s="177"/>
      <c r="K28" s="177"/>
      <c r="L28" s="177"/>
      <c r="M28" s="177"/>
      <c r="N28" s="177"/>
    </row>
    <row r="29" spans="1:14" x14ac:dyDescent="0.25">
      <c r="A29" s="177"/>
      <c r="B29" s="177"/>
      <c r="C29" s="177"/>
      <c r="D29" s="177"/>
      <c r="E29" s="177"/>
      <c r="F29" s="177"/>
      <c r="G29" s="177"/>
      <c r="H29" s="177"/>
      <c r="I29" s="177"/>
      <c r="J29" s="177"/>
      <c r="K29" s="177"/>
      <c r="L29" s="177"/>
      <c r="M29" s="177"/>
      <c r="N29" s="177"/>
    </row>
    <row r="30" spans="1:14" x14ac:dyDescent="0.25">
      <c r="A30" s="177"/>
      <c r="B30" s="177"/>
      <c r="C30" s="177"/>
      <c r="D30" s="177"/>
      <c r="E30" s="177"/>
      <c r="F30" s="177"/>
      <c r="G30" s="177"/>
      <c r="H30" s="177"/>
      <c r="I30" s="177"/>
      <c r="J30" s="177"/>
      <c r="K30" s="177"/>
      <c r="L30" s="177"/>
      <c r="M30" s="177"/>
      <c r="N30" s="177"/>
    </row>
    <row r="31" spans="1:14" x14ac:dyDescent="0.25">
      <c r="A31" s="177"/>
      <c r="B31" s="177"/>
      <c r="C31" s="177"/>
      <c r="D31" s="177"/>
      <c r="E31" s="177"/>
      <c r="F31" s="177"/>
      <c r="G31" s="177"/>
      <c r="H31" s="177"/>
      <c r="I31" s="177"/>
      <c r="J31" s="177"/>
      <c r="K31" s="177"/>
      <c r="L31" s="177"/>
      <c r="M31" s="177"/>
      <c r="N31" s="177"/>
    </row>
    <row r="32" spans="1:14" x14ac:dyDescent="0.25">
      <c r="A32" s="177"/>
      <c r="B32" s="177"/>
      <c r="C32" s="177"/>
      <c r="D32" s="177"/>
      <c r="E32" s="177"/>
      <c r="F32" s="177"/>
      <c r="G32" s="177"/>
      <c r="H32" s="177"/>
      <c r="I32" s="177"/>
      <c r="J32" s="177"/>
      <c r="K32" s="177"/>
      <c r="L32" s="177"/>
      <c r="M32" s="177"/>
      <c r="N32" s="177"/>
    </row>
    <row r="33" spans="1:14" x14ac:dyDescent="0.25">
      <c r="A33" s="177"/>
      <c r="B33" s="177"/>
      <c r="C33" s="177"/>
      <c r="D33" s="177"/>
      <c r="E33" s="177"/>
      <c r="F33" s="177"/>
      <c r="G33" s="177"/>
      <c r="H33" s="177"/>
      <c r="I33" s="177"/>
      <c r="J33" s="177"/>
      <c r="K33" s="177"/>
      <c r="L33" s="177"/>
      <c r="M33" s="177"/>
      <c r="N33" s="177"/>
    </row>
    <row r="34" spans="1:14" x14ac:dyDescent="0.25">
      <c r="A34" s="177"/>
      <c r="B34" s="177"/>
      <c r="C34" s="177"/>
      <c r="D34" s="177"/>
      <c r="E34" s="177"/>
      <c r="F34" s="177"/>
      <c r="G34" s="177"/>
      <c r="H34" s="177"/>
      <c r="I34" s="177"/>
      <c r="J34" s="177"/>
      <c r="K34" s="177"/>
      <c r="L34" s="177"/>
      <c r="M34" s="177"/>
      <c r="N34" s="177"/>
    </row>
    <row r="35" spans="1:14" x14ac:dyDescent="0.25">
      <c r="A35" s="177"/>
      <c r="B35" s="177"/>
      <c r="C35" s="177"/>
      <c r="D35" s="177"/>
      <c r="E35" s="177"/>
      <c r="F35" s="177"/>
      <c r="G35" s="177"/>
      <c r="H35" s="177"/>
      <c r="I35" s="177"/>
      <c r="J35" s="177"/>
      <c r="K35" s="177"/>
      <c r="L35" s="177"/>
      <c r="M35" s="177"/>
      <c r="N35" s="177"/>
    </row>
  </sheetData>
  <mergeCells count="2">
    <mergeCell ref="A2:I2"/>
    <mergeCell ref="A5:C5"/>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Таблица 1 (мероприятия (рез-ты)</vt:lpstr>
      <vt:lpstr>Таблица 2 (отчет по ОКС)</vt:lpstr>
      <vt:lpstr>Таблица 3 (показатели)</vt:lpstr>
      <vt:lpstr>Таблица 4 (меры ГР)</vt:lpstr>
      <vt:lpstr>Таблица 5 (ЭГП)</vt:lpstr>
      <vt:lpstr>'Таблица 1 (мероприятия (рез-ты)'!Область_печати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Покатович</dc:creator>
  <cp:lastModifiedBy>Пашинцева В.С.</cp:lastModifiedBy>
  <cp:lastPrinted>2025-03-20T12:07:11Z</cp:lastPrinted>
  <dcterms:created xsi:type="dcterms:W3CDTF">2018-08-30T12:58:31Z</dcterms:created>
  <dcterms:modified xsi:type="dcterms:W3CDTF">2026-03-27T13:03:40Z</dcterms:modified>
</cp:coreProperties>
</file>